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vudarceva\Desktop\"/>
    </mc:Choice>
  </mc:AlternateContent>
  <bookViews>
    <workbookView xWindow="0" yWindow="0" windowWidth="25170" windowHeight="13800"/>
  </bookViews>
  <sheets>
    <sheet name="24-НПЗ-352 Теплообменное оборуд" sheetId="1" r:id="rId1"/>
  </sheets>
  <definedNames>
    <definedName name="_xlnm.Print_Titles" localSheetId="0">'24-НПЗ-352 Теплообменное оборуд'!$23:$23</definedName>
  </definedNames>
  <calcPr calcId="152511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<sst xmlns="http://schemas.openxmlformats.org/spreadsheetml/2006/main" count="4577" uniqueCount="1186">
  <si>
    <t>ПАО "Орскнефтеоргсинтез"</t>
  </si>
  <si>
    <t>(наименование стройки)</t>
  </si>
  <si>
    <t>ЛОКАЛЬНАЯ СМЕТА № 24-НПЗ-352</t>
  </si>
  <si>
    <t>(локальная смета)</t>
  </si>
  <si>
    <t xml:space="preserve">на Капитальный ремонт технологической установки гидрокрекинга с секцией производства водорода производства №2 в 2025г. Теплообменное оборудование.,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</si>
  <si>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</si>
  <si>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</si>
  <si>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</si>
  <si>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</si>
  <si>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</si>
  <si>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</si>
  <si>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</si>
  <si>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</si>
  <si>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</si>
  <si>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</si>
  <si>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</si>
  <si>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</si>
  <si>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III квартал 2024 г.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</si>
  <si>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</si>
  <si>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</si>
  <si>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</si>
  <si>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</si>
  <si>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</si>
  <si>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</si>
  <si>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</si>
  <si>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</si>
  <si>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</si>
  <si>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</si>
  <si>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</si>
  <si>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</si>
  <si>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</si>
  <si>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</si>
  <si>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</si>
  <si>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</si>
  <si>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Технологическое теплообменное оборудование</t>
  </si>
  <si>
    <t>Аппарат воздушного охлаждения ХВ-01/1-16 Кол. Трубок 171 шт. Ø 25; L=9300 мм; V= 0.6 м³; Р = 12.84 Мпа Рег1-9830</t>
  </si>
  <si>
    <t>1</t>
  </si>
  <si>
    <t>Производство №2, ГТН, Подрядчик</t>
  </si>
  <si>
    <t>Произвести  наружний осмотр, толщенометрию, без вскрытия аппарата, ревизию,  при необходимости, ремонт  согласно акту отбраковки. (р.2 п.1 дефектной ведомости)</t>
  </si>
  <si>
    <t>шт</t>
  </si>
  <si>
    <t>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</si>
  <si>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Теплообменник первой ступени  U-образник поз.Т-01/1,2 Ø 1885; Lпучка=4700 мм; F= 424,2 м2; Р = 14.82/13.35 Мпа Рег.49-32-0827/1-9766   Высота установки 5/11м.</t>
  </si>
  <si>
    <t>2</t>
  </si>
  <si>
    <t>ФЕР09-05-003-01
Приказ Минстроя России от 26.12.2019 №876/пр</t>
  </si>
  <si>
    <t>Постановка болтов: строительных с гайками и шайбами (Прим. Протяжка крепежа фланцевых соединений распред.камеры) (р.2 п.2 дефектной ведомости)</t>
  </si>
  <si>
    <t>100 шт</t>
  </si>
  <si>
    <t>Объем=88 / 100</t>
  </si>
  <si>
    <t>ИНДЕКС К ПОЗИЦИИ: (56), ФЕР, 3 кв 2024 (СМР),Письмо Минстроя России от 10.09.2024 года № 52528-ИФ/09, прил.1Прочие объекты ОЗП=34,6; ЭМ=13,15; ЗПМ=34,6; МАТ=9,57</t>
  </si>
  <si>
    <t>Строительные металлические конструкции</t>
  </si>
  <si>
    <t>Накладные расходы 93% ФОТ (от 3 297)</t>
  </si>
  <si>
    <t>Сметная прибыль 62%*0.85 ФОТ (от 3 297)</t>
  </si>
  <si>
    <t>Итого c накладными и см. прибылью</t>
  </si>
  <si>
    <t>3
*</t>
  </si>
  <si>
    <t>ФССЦ-01.7.15.07-0122
Приказ Минстроя России от 26.12.2019 №876/пр</t>
  </si>
  <si>
    <t>Дюбель рамный распорный с винтом, размер 10,0х182 мм (Прим. Винт 2 1/8"8 UN LG/Дл. 181мм) (Материал заказчика)</t>
  </si>
  <si>
    <t>Теплообменник второй ступени  U-образник поз.Т-02/1,2 Ø 1420; Lпучка=4900 мм; F=  4,9/5,0м3; Р = 14.89/13.35 Мпа Рег.49-32-0819/1-9809  Высота установки 5/11м.</t>
  </si>
  <si>
    <t>4</t>
  </si>
  <si>
    <t>Постановка болтов: строительных с гайками и шайбами (Прим. Протяжка крепежа фланцевых соединений распред.камеры) (р.2 п.3 дефектной ведомости)</t>
  </si>
  <si>
    <t>Объем=96 / 100</t>
  </si>
  <si>
    <t>Накладные расходы 93% ФОТ (от 3 596)</t>
  </si>
  <si>
    <t>Сметная прибыль 62%*0.85 ФОТ (от 3 596)</t>
  </si>
  <si>
    <t>5
*</t>
  </si>
  <si>
    <t>Теплообменник Т-03 U-образник Ø 1565; Lпучка=4267 мм; F= 270.7 м2; Р = 15.13/13.15Мпа Рег.49-32-0802/1-9784/А  Высота установки 5м.</t>
  </si>
  <si>
    <t>6</t>
  </si>
  <si>
    <t>РН5-1-64</t>
  </si>
  <si>
    <t>Разборка и сборка фланцевых соединений с заменой прокладок,на условное давление до 10МПа(100кгс/см2), условный проход Ду до 300мм (Прим.  протяжка фланцевых соединений корпуса теплообменника (Вход) DN300 1500# гидроключом.
При необходимости - с перепаковкой фланцевого соединения.) (р.2 п.4 дефектной ведомости)</t>
  </si>
  <si>
    <t>шт.</t>
  </si>
  <si>
    <t>Оборудование предприятий химической и нефтеперерабатывающей промышленности</t>
  </si>
  <si>
    <t>Накладные расходы 90% ФОТ (от 2 854)</t>
  </si>
  <si>
    <t>Сметная прибыль 46% ФОТ (от 2 854)</t>
  </si>
  <si>
    <t>Теплообменник Т-04  U-образник Ø 2045; Lпучка=7200 мм; F= 873 м2; Р = 14.96/13.05Мпа Рег.49-32-0803-9784   Высота установки 5м.</t>
  </si>
  <si>
    <t>7</t>
  </si>
  <si>
    <t>Постановка болтов: строительных с гайками и шайбами (Прим. Протяжка крепежа фланцевых соединений распред.камеры) (р.2 п.5 дефектной ведомости)</t>
  </si>
  <si>
    <t>Объем=48 / 100</t>
  </si>
  <si>
    <t>Накладные расходы 93% ФОТ (от 1 798)</t>
  </si>
  <si>
    <t>Сметная прибыль 62%*0.85 ФОТ (от 1 798)</t>
  </si>
  <si>
    <t>8
*</t>
  </si>
  <si>
    <t>Теплообменник Т-05  U-образник Ø 1480; Lпучка=5486 мм; F= 304,9 м2; Р = 15.38/12.94Мпа Рег.49-32-0804-1-9783  Высота установки 5м.</t>
  </si>
  <si>
    <t>9</t>
  </si>
  <si>
    <t>РН5-1-65</t>
  </si>
  <si>
    <t>Разборка и сборка фланцевых соединений с заменой прокладок,на условное давление до 10МПа(100кгс/см2), условный проход Ду до 400мм (Прим. протяжка фланцевых соединений распределительной камеры (Выход) DN350 1500# гидроключом.
При необходимости - с перепаковкой фланцевого соединения.) (р.2 п.6 дефектной ведомости)</t>
  </si>
  <si>
    <t>Накладные расходы 90% ФОТ (от 3 728)</t>
  </si>
  <si>
    <t>Сметная прибыль 46% ФОТ (от 3 728)</t>
  </si>
  <si>
    <t>Теплообменник U-образник Т-06 Ø 1750; Lпучка=6600 мм; F= 607,7 м2; Р = 10.7/12.84Мпа Рег.49-32-0805-1-9781  Высота установки 5м.</t>
  </si>
  <si>
    <t>10</t>
  </si>
  <si>
    <t>Постановка болтов: строительных с гайками и шайбами (Прим. Протяжка крепежа фланцевых соединений распред.камеры) (р.2 п.7 дефектной ведомости)</t>
  </si>
  <si>
    <t>Теплообменник Т-07/1,2 1200 ТПГ-4.0-М1/25Г-6-К-10-У-И; Lпучка=6000 мм; F= 778,4 м2; Р = 2.44/3.05Мпа Рег.49-32-0193-1-9565  Высота установки 8/11м. с плавающей головкой</t>
  </si>
  <si>
    <t>11</t>
  </si>
  <si>
    <t>РН11-2-9-6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</si>
  <si>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п.8 дефектной ведомости)</t>
  </si>
  <si>
    <t>заглушка</t>
  </si>
  <si>
    <t>Накладные расходы 90% ФОТ (от 1 290)</t>
  </si>
  <si>
    <t>Сметная прибыль 46% ФОТ (от 1 290)</t>
  </si>
  <si>
    <t>12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</si>
  <si>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п.8 дефектной ведомости)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</si>
  <si>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</si>
  <si>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</si>
  <si>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Накладные расходы 90% ФОТ (от 774)</t>
  </si>
  <si>
    <t>Сметная прибыль 46% ФОТ (от 774)</t>
  </si>
  <si>
    <t>13</t>
  </si>
  <si>
    <t>РН11-2-9-4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</si>
  <si>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п.8 дефектной ведомости)</t>
  </si>
  <si>
    <t>Накладные расходы 90% ФОТ (от 782)</t>
  </si>
  <si>
    <t>Сметная прибыль 46% ФОТ (от 782)</t>
  </si>
  <si>
    <t>14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</si>
  <si>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п.8 дефектной ведомости)</t>
  </si>
  <si>
    <t>Накладные расходы 90% ФОТ (от 469)</t>
  </si>
  <si>
    <t>Сметная прибыль 46% ФОТ (от 469)</t>
  </si>
  <si>
    <t>15</t>
  </si>
  <si>
    <t>РН11-1-5-25</t>
  </si>
  <si>
    <t>Ремонт теплообменника с плавающей головкой, площадь теплообмена до 500 м2 Ру=4,0 МПа (40 кгс/см2) (Прим. F=778м2)  (р.2 п.9 дефектной ведомости)</t>
  </si>
  <si>
    <t>теплообменник</t>
  </si>
  <si>
    <t>Накладные расходы 90% ФОТ (от 389 569)</t>
  </si>
  <si>
    <t>Сметная прибыль 46% ФОТ (от 389 569)</t>
  </si>
  <si>
    <t>16</t>
  </si>
  <si>
    <t>РН11-1-5-73</t>
  </si>
  <si>
    <t>Чистка труб и межтрубного пространства теплообменника с плавающей головкой площадь теплообмена до 500 м2  (р.2 п.9 дефектной ведомости)</t>
  </si>
  <si>
    <t>Накладные расходы 90% ФОТ (от -70 149)</t>
  </si>
  <si>
    <t>Сметная прибыль 46% ФОТ (от -70 149)</t>
  </si>
  <si>
    <t>17</t>
  </si>
  <si>
    <t>ФЕРм40-01-002-02
Приказ Минстроя России от 26.12.2019 №876/пр</t>
  </si>
  <si>
    <t>Вертикальное перемещение сверх предусмотренного в ГЭСНм: 1 м, на высоту до 10 м Вертикальное перемещение пучка с высоты 8 м (р.2 п.9 дефектной ведомости)</t>
  </si>
  <si>
    <t>10 т</t>
  </si>
  <si>
    <t>Объем=9,5 / 10</t>
  </si>
  <si>
    <t>ОП п.1.40.2</t>
  </si>
  <si>
    <t>Опускание оборудования и материальных ресурсов ПЗ=0,9 (ОЗП=0,9; ЭМ=0,9 к расх.; ЗПМ=0,9; МАТ=0,9 к расх.; ТЗ=0,9; ТЗМ=0,9)</t>
  </si>
  <si>
    <t>Накладные расходы 89% ФОТ (от 13 095)</t>
  </si>
  <si>
    <t>Сметная прибыль 44% ФОТ (от 13 095)</t>
  </si>
  <si>
    <t>18</t>
  </si>
  <si>
    <t>Вертикальное перемещение сверх предусмотренного в ГЭСНм: 1 м, на высоту до 10 м Вертикальное перемещение пучка с высоты 8 м  (р.2 п.9 дефектной ведомости)</t>
  </si>
  <si>
    <t>Накладные расходы 89% ФОТ (от 14 550)</t>
  </si>
  <si>
    <t>Сметная прибыль 44% ФОТ (от 14 550)</t>
  </si>
  <si>
    <t>19</t>
  </si>
  <si>
    <t>ФЕРм40-01-002-03
Приказ Минстроя России от 26.12.2019 №876/пр</t>
  </si>
  <si>
    <t>(Опускание) Вертикальное перемещение сверх предусмотренного в ГЭСНм: 1 м, на высоту до 15 м Вертикальное перемещение пучков с высоты 11 м (р.2 п.9 дефектной ведомости)</t>
  </si>
  <si>
    <t>Накладные расходы 89% ФОТ (от 20 141)</t>
  </si>
  <si>
    <t>Сметная прибыль 44% ФОТ (от 20 141)</t>
  </si>
  <si>
    <t>20</t>
  </si>
  <si>
    <t>Вертикальное перемещение сверх предусмотренного в ГЭСНм: 1 м, на высоту до 15 м  Вертикальное перемещение пучков с высоты 11 м (р.2 п.9 дефектной ведомости)</t>
  </si>
  <si>
    <t>Накладные расходы 89% ФОТ (от 22 380)</t>
  </si>
  <si>
    <t>Сметная прибыль 44% ФОТ (от 22 380)</t>
  </si>
  <si>
    <t>21</t>
  </si>
  <si>
    <t>ФССЦпг-03-21-01-001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</si>
  <si>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1 км  (р.2 п.9 дефектной ведомости)</t>
  </si>
  <si>
    <t>1 т груза</t>
  </si>
  <si>
    <t>Объем=9,5+9,5</t>
  </si>
  <si>
    <t>Перевозка туда и обратно сверх 1 км ПЗ=2 (ОЗП=2; ЭМ=2 к расх.; ЗПМ=2; МАТ=2 к расх.; ТЗ=2; ТЗМ=2)</t>
  </si>
  <si>
    <t>3</t>
  </si>
  <si>
    <t>ИНДЕКС К ПОЗИЦИИ: Автомобили-самосвалы (56), ФЕР, 3 кв 2024 (ПГ2),Письмо Минстроя России от 10.09.2024 года № 52528-ИФ/09, прил.3 ЭМ=13,55; МАТ=13,55</t>
  </si>
  <si>
    <t>Перевозка грузов автотранспортом (Автомобили-самосвалы)</t>
  </si>
  <si>
    <t>22</t>
  </si>
  <si>
    <t>ФССЦпг-01-01-01-017
Приказ Минстроя России от 26.12.2019 №876/пр</t>
  </si>
  <si>
    <t>Погрузка при автомобильных перевозках металлических конструкций массой от 3 до 6 т (р.2 п.9 дефектной ведомости)</t>
  </si>
  <si>
    <t>Погрузо-разгрузочные работы при дополнительной перевозке</t>
  </si>
  <si>
    <t>23</t>
  </si>
  <si>
    <t>ФССЦпг-01-01-02-017
Приказ Минстроя России от 26.12.2019 №876/пр</t>
  </si>
  <si>
    <t>Разгрузка при автомобильных перевозках металлических конструкций массой от 3 до 6 т (р.2 п.9 дефектной ведомости)</t>
  </si>
  <si>
    <t>24</t>
  </si>
  <si>
    <t>Специализированная организация</t>
  </si>
  <si>
    <t>Гидроструйная очистка корпуса, трубного и межтрубного пространства пучка (р.2 п.10 дефектной ведомости)</t>
  </si>
  <si>
    <t>25</t>
  </si>
  <si>
    <t>Произвести внутренний и наружний осмотр, ревизию,  при необходимости, ремонт внутренних устройств. согласно акту отбраковки. (р.2 п.11 дефектной ведомости)</t>
  </si>
  <si>
    <t>Теплообменник Т-08/1,2 1200 ТПГ-4.0-М1/25Г-6-К-4-У-И; Lпучка=6000 мм; F= 826,6 м2; Р = 2.44/3.05Мпа Рег.49-32-0192-1-9566  Высота установки 8/11м. с плавающей головкой</t>
  </si>
  <si>
    <t>26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</si>
  <si>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п.12 дефектной ведомости)</t>
  </si>
  <si>
    <t>Накладные расходы 90% ФОТ (от 2 581)</t>
  </si>
  <si>
    <t>Сметная прибыль 46% ФОТ (от 2 581)</t>
  </si>
  <si>
    <t>27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</si>
  <si>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п.12 дефектной ведомости)</t>
  </si>
  <si>
    <t>Накладные расходы 90% ФОТ (от 1 548)</t>
  </si>
  <si>
    <t>Сметная прибыль 46% ФОТ (от 1 548)</t>
  </si>
  <si>
    <t>28</t>
  </si>
  <si>
    <t>Ремонт теплообменника с плавающей головкой, площадь теплообмена до 500 м2 Ру=4,0 МПа (40 кгс/см2) (Прим. F=826,6м2)  (р.2 п.13 дефектной ведомости)</t>
  </si>
  <si>
    <t>29</t>
  </si>
  <si>
    <t>Чистка труб и межтрубного пространства теплообменника с плавающей головкой площадь теплообмена до 500 м2  (р.2 п.13 дефектной ведомости)</t>
  </si>
  <si>
    <t>30</t>
  </si>
  <si>
    <t>Вертикальное перемещение сверх предусмотренного в ГЭСНм: 1 м, на высоту до 10 м Вертикальное перемещение пучка с высоты 8 м (р.2 п.13 дефектной ведомости)</t>
  </si>
  <si>
    <t>Объем=1 / 10</t>
  </si>
  <si>
    <t>Накладные расходы 89% ФОТ (от 1 379)</t>
  </si>
  <si>
    <t>Сметная прибыль 44% ФОТ (от 1 379)</t>
  </si>
  <si>
    <t>31</t>
  </si>
  <si>
    <t>Вертикальное перемещение сверх предусмотренного в ГЭСНм: 1 м, на высоту до 10 м Вертикальное перемещение пучка с высоты 8 м  (р.2 п.13 дефектной ведомости)</t>
  </si>
  <si>
    <t>Накладные расходы 89% ФОТ (от 1 532)</t>
  </si>
  <si>
    <t>Сметная прибыль 44% ФОТ (от 1 532)</t>
  </si>
  <si>
    <t>32</t>
  </si>
  <si>
    <t>(Опускание) Вертикальное перемещение сверх предусмотренного в ГЭСНм: 1 м, на высоту до 15 м Вертикальное перемещение пучков с высоты 11 м (р.2 п.13 дефектной ведомости)</t>
  </si>
  <si>
    <t>Объем=10 / 10</t>
  </si>
  <si>
    <t>Накладные расходы 89% ФОТ (от 21 201)</t>
  </si>
  <si>
    <t>Сметная прибыль 44% ФОТ (от 21 201)</t>
  </si>
  <si>
    <t>33</t>
  </si>
  <si>
    <t>Вертикальное перемещение сверх предусмотренного в ГЭСНм: 1 м, на высоту до 15 м  Вертикальное перемещение пучков с высоты 11 м (р.2 п.13 дефектной ведомости)</t>
  </si>
  <si>
    <t>Накладные расходы 89% ФОТ (от 23 558)</t>
  </si>
  <si>
    <t>Сметная прибыль 44% ФОТ (от 23 558)</t>
  </si>
  <si>
    <t>34</t>
  </si>
  <si>
    <t>Перевозка грузов I класса автомобилями-самосвалами грузоподъемностью 10 т работающих вне карьера на расстояние до 1 км  (р.2 п.13 дефектной ведомости)</t>
  </si>
  <si>
    <t>Объем=10+10</t>
  </si>
  <si>
    <t>35</t>
  </si>
  <si>
    <t>Погрузка при автомобильных перевозках металлических конструкций массой от 3 до 6 т (р.2 п.13 дефектной ведомости)</t>
  </si>
  <si>
    <t>36</t>
  </si>
  <si>
    <t>Разгрузка при автомобильных перевозках металлических конструкций массой от 3 до 6 т (р.2 п.13 дефектной ведомости)</t>
  </si>
  <si>
    <t>37</t>
  </si>
  <si>
    <t>Гидроструйная очистка корпуса, трубного и межтрубного пространства пучка (р.2 п.14 дефектной ведомости)</t>
  </si>
  <si>
    <t>38</t>
  </si>
  <si>
    <t>Произвести внутренний и наружний осмотр, ревизию,  при необходимости, ремонт внутренних устройств. согласно акту отбраковки. (р.2 п.15 дефектной ведомости)</t>
  </si>
  <si>
    <t>Теплообменник Т-09/1,2 900 ТПГ-8.0-6.3-М1/25Г-6-К-4-У-И; Lпучка=6000 мм; F= 422,2 м2; Р = 4.68/3.75Мпа Рег.49-32-0205-1-9555   Высота установки 8/11м. с плавающей головкой</t>
  </si>
  <si>
    <t>39</t>
  </si>
  <si>
    <t>РН11-2-9-14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</si>
  <si>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  (р.2 п.16 дефектной ведомости)</t>
  </si>
  <si>
    <t>Накладные расходы 90% ФОТ (от 1 681)</t>
  </si>
  <si>
    <t>Сметная прибыль 46% ФОТ (от 1 681)</t>
  </si>
  <si>
    <t>40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</si>
  <si>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150 мм  (р.2 п.16 дефектной ведомости)</t>
  </si>
  <si>
    <t>Накладные расходы 90% ФОТ (от 1 009)</t>
  </si>
  <si>
    <t>Сметная прибыль 46% ФОТ (от 1 009)</t>
  </si>
  <si>
    <t>41</t>
  </si>
  <si>
    <t>РН11-2-9-16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</si>
  <si>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250 мм (р.2 п.16 дефектной ведомости)</t>
  </si>
  <si>
    <t>Накладные расходы 90% ФОТ (от 2 710)</t>
  </si>
  <si>
    <t>Сметная прибыль 46% ФОТ (от 2 710)</t>
  </si>
  <si>
    <t>42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</si>
  <si>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250 мм (р.2 п.16 дефектной ведомости)</t>
  </si>
  <si>
    <t>Накладные расходы 90% ФОТ (от 1 627)</t>
  </si>
  <si>
    <t>Сметная прибыль 46% ФОТ (от 1 627)</t>
  </si>
  <si>
    <t>43</t>
  </si>
  <si>
    <t>РН11-1-5-26</t>
  </si>
  <si>
    <t>Ремонт теплообменника с плавающей головкой, площадь теплообмена до 500 м2 Ру=6,4 МПа (64 кгс/см2) (р.2 п.17 дефектной ведомости)</t>
  </si>
  <si>
    <t>Накладные расходы 90% ФОТ (от 403 004)</t>
  </si>
  <si>
    <t>Сметная прибыль 46% ФОТ (от 403 004)</t>
  </si>
  <si>
    <t>44</t>
  </si>
  <si>
    <t>Чистка труб и межтрубного пространства теплообменника с плавающей головкой площадь теплообмена до 500 м2  (р.2 п.17 дефектной ведомости)</t>
  </si>
  <si>
    <t>45</t>
  </si>
  <si>
    <t>Вертикальное перемещение сверх предусмотренного в ГЭСНм: 1 м, на высоту до 10 м Вертикальное перемещение пучка с высоты 8 м (р.2 п.17 дефектной ведомости)</t>
  </si>
  <si>
    <t>Объем=5,64 / 10</t>
  </si>
  <si>
    <t>Накладные расходы 89% ФОТ (от 7 774)</t>
  </si>
  <si>
    <t>Сметная прибыль 44% ФОТ (от 7 774)</t>
  </si>
  <si>
    <t>46</t>
  </si>
  <si>
    <t>Вертикальное перемещение сверх предусмотренного в ГЭСНм: 1 м, на высоту до 10 м Вертикальное перемещение пучка с высоты 8 м  (р.2 п.17 дефектной ведомости)</t>
  </si>
  <si>
    <t>Накладные расходы 89% ФОТ (от 8 638)</t>
  </si>
  <si>
    <t>Сметная прибыль 44% ФОТ (от 8 638)</t>
  </si>
  <si>
    <t>47</t>
  </si>
  <si>
    <t>(Опускание) Вертикальное перемещение сверх предусмотренного в ГЭСНм: 1 м, на высоту до 15 м Вертикальное перемещение пучков с высоты 11 м (р.2 п.17 дефектной ведомости)</t>
  </si>
  <si>
    <t>Накладные расходы 89% ФОТ (от 11 958)</t>
  </si>
  <si>
    <t>Сметная прибыль 44% ФОТ (от 11 958)</t>
  </si>
  <si>
    <t>48</t>
  </si>
  <si>
    <t>Вертикальное перемещение сверх предусмотренного в ГЭСНм: 1 м, на высоту до 15 м  Вертикальное перемещение пучков с высоты 11 м (р.2 п.17 дефектной ведомости)</t>
  </si>
  <si>
    <t>Накладные расходы 89% ФОТ (от 13 288)</t>
  </si>
  <si>
    <t>Сметная прибыль 44% ФОТ (от 13 288)</t>
  </si>
  <si>
    <t>49</t>
  </si>
  <si>
    <t>Перевозка грузов I класса автомобилями-самосвалами грузоподъемностью 10 т работающих вне карьера на расстояние до 1 км  (р.2 п.17 дефектной ведомости)</t>
  </si>
  <si>
    <t>Объем=5,64+5,64</t>
  </si>
  <si>
    <t>50</t>
  </si>
  <si>
    <t>Погрузка при автомобильных перевозках металлических конструкций массой от 3 до 6 т (р.2 п.17 дефектной ведомости)</t>
  </si>
  <si>
    <t>51</t>
  </si>
  <si>
    <t>Разгрузка при автомобильных перевозках металлических конструкций массой от 3 до 6 т (р.2 п.17 дефектной ведомости)</t>
  </si>
  <si>
    <t>52</t>
  </si>
  <si>
    <t>Гидроструйная очистка корпуса, трубного и межтрубного пространства пучка (р.2 п.18 дефектной ведомости)</t>
  </si>
  <si>
    <t>53</t>
  </si>
  <si>
    <t>Произвести внутренний и наружний осмотр, ревизию,  при необходимости, ремонт внутренних устройств. согласно акту отбраковки. (р.2 п.19 дефектной ведомости)</t>
  </si>
  <si>
    <t>Ребойлер стрипинга керосина поз.Т-10 1000 ИПТ-8.0-1.6-М1/25Г-6-К-6-У-И; Ø 1000; Lпучка=6000 мм; F= 263.9 м2; Р = 4.68/0.45 Мпа Рег.49-32-0188/1-9564  Высота установки 5м. с плавающей головкой</t>
  </si>
  <si>
    <t>54</t>
  </si>
  <si>
    <t>РН11-2-9-5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</si>
  <si>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п.20 дефектной ведомости)</t>
  </si>
  <si>
    <t>Накладные расходы 90% ФОТ (от 1 056)</t>
  </si>
  <si>
    <t>Сметная прибыль 46% ФОТ (от 1 056)</t>
  </si>
  <si>
    <t>55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</si>
  <si>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п.20 дефектной ведомости)</t>
  </si>
  <si>
    <t>Накладные расходы 90% ФОТ (от 634)</t>
  </si>
  <si>
    <t>Сметная прибыль 46% ФОТ (от 634)</t>
  </si>
  <si>
    <t>56</t>
  </si>
  <si>
    <t>РН11-2-9-9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</si>
  <si>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400 мм  (р.2 п.20 дефектной ведомости)</t>
  </si>
  <si>
    <t>Накладные расходы 90% ФОТ (от 2 333)</t>
  </si>
  <si>
    <t>Сметная прибыль 46% ФОТ (от 2 333)</t>
  </si>
  <si>
    <t>57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</si>
  <si>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400 мм  (р.2 п.20 дефектной ведомости)</t>
  </si>
  <si>
    <t>Накладные расходы 90% ФОТ (от 1 399)</t>
  </si>
  <si>
    <t>Сметная прибыль 46% ФОТ (от 1 399)</t>
  </si>
  <si>
    <t>58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</si>
  <si>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  (р.2 п.20 дефектной ведомости)</t>
  </si>
  <si>
    <t>59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</si>
  <si>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150 мм  (р.2 п.20 дефектной ведомости)</t>
  </si>
  <si>
    <t>60</t>
  </si>
  <si>
    <t>РН11-1-5-19</t>
  </si>
  <si>
    <t>Ремонт теплообменника с плавающей головкой, площадь теплообмена до 300 м2 Ру=1,6 МПа (16 кгс/см2)  (р.2 п.21 дефектной ведомости)</t>
  </si>
  <si>
    <t>Накладные расходы 90% ФОТ (от 172 820)</t>
  </si>
  <si>
    <t>Сметная прибыль 46% ФОТ (от 172 820)</t>
  </si>
  <si>
    <t>61</t>
  </si>
  <si>
    <t>РН11-1-5-72</t>
  </si>
  <si>
    <t>Чистка труб и межтрубного пространства теплообменника с плавающей головкой площадь теплообмена до 300 м2  (р.2 п.21 дефектной ведомости)</t>
  </si>
  <si>
    <t>Накладные расходы 90% ФОТ (от -35 636)</t>
  </si>
  <si>
    <t>Сметная прибыль 46% ФОТ (от -35 636)</t>
  </si>
  <si>
    <t>62</t>
  </si>
  <si>
    <t>Перевозка грузов I класса автомобилями-самосвалами грузоподъемностью 10 т работающих вне карьера на расстояние до 1 км  (р.2 п.21 дефектной ведомости)</t>
  </si>
  <si>
    <t>63</t>
  </si>
  <si>
    <t>Погрузка при автомобильных перевозках металлических конструкций массой от 3 до 6 т (р.2 п.21 дефектной ведомости)</t>
  </si>
  <si>
    <t>Два раза ПЗ=2 (ОЗП=2; ЭМ=2 к расх.; ЗПМ=2; МАТ=2 к расх.; ТЗ=2; ТЗМ=2)</t>
  </si>
  <si>
    <t>64</t>
  </si>
  <si>
    <t>Разгрузка при автомобильных перевозках металлических конструкций массой от 3 до 6 т (р.2 п.21 дефектной ведомости)</t>
  </si>
  <si>
    <t>65</t>
  </si>
  <si>
    <t>Гидроструйная очистка корпуса, трубного и межтрубного пространства пучка (р.2 п.22 дефектной ведомости)</t>
  </si>
  <si>
    <t>66</t>
  </si>
  <si>
    <t>Произвести внутренний и наружний осмотр, ревизию,  при необходимости, ремонт внутренних устройств. согласно акту отбраковки. (р.2 п.23 дефектной ведомости)</t>
  </si>
  <si>
    <t>Холодильник остатка ГК поз. Т-11   Ø 1000; Lпучка=6000 мм; F= 346.8 м2; Р = 0.88/1.95 Мпа Рег.49-32-0185/1-9570   Высота 13.5м с плавающей головкой</t>
  </si>
  <si>
    <t>67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</si>
  <si>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п.24 дефектной ведомости)</t>
  </si>
  <si>
    <t>68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</si>
  <si>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п.24 дефектной ведомости)</t>
  </si>
  <si>
    <t>69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</si>
  <si>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150 мм  (р.2 п.24 дефектной ведомости)</t>
  </si>
  <si>
    <t>70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</si>
  <si>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150 мм  (р.2 п.24 дефектной ведомости)</t>
  </si>
  <si>
    <t>71</t>
  </si>
  <si>
    <t>РН11-1-5-23</t>
  </si>
  <si>
    <t>Ремонт теплообменника с плавающей головкой, площадь теплообмена до 500 м2 Ру=1,6 МПа (16 кгс/см2),(прим.) Р = 0.88/1.95 (р.2 п.25 дефектной ведомости)</t>
  </si>
  <si>
    <t>Накладные расходы 90% ФОТ (от 183 004)</t>
  </si>
  <si>
    <t>Сметная прибыль 46% ФОТ (от 183 004)</t>
  </si>
  <si>
    <t>72</t>
  </si>
  <si>
    <t>Чистка труб и межтрубного пространства теплообменника с плавающей головкой площадь теплообмена до 500 м2  (р.2 п.25 дефектной ведомости)</t>
  </si>
  <si>
    <t>Накладные расходы 90% ФОТ (от -35 075)</t>
  </si>
  <si>
    <t>Сметная прибыль 46% ФОТ (от -35 075)</t>
  </si>
  <si>
    <t>73</t>
  </si>
  <si>
    <t>(Опускание) Вертикальное перемещение сверх предусмотренного в ГЭСНм: 1 м, на высоту до 15 м Вертикальное перемещение пучков с высоты 13,5 м (р.2 п.25 дефектной ведомости)</t>
  </si>
  <si>
    <t>Объем=8,75 / 10</t>
  </si>
  <si>
    <t>Накладные расходы 89% ФОТ (от 18 552)</t>
  </si>
  <si>
    <t>Сметная прибыль 44% ФОТ (от 18 552)</t>
  </si>
  <si>
    <t>74</t>
  </si>
  <si>
    <t>Вертикальное перемещение сверх предусмотренного в ГЭСНм: 1 м, на высоту до 15 м  Вертикальное перемещение пучков с высоты 13,5 м (р.2 п.25 дефектной ведомости)</t>
  </si>
  <si>
    <t>Накладные расходы 89% ФОТ (от 20 614)</t>
  </si>
  <si>
    <t>Сметная прибыль 44% ФОТ (от 20 614)</t>
  </si>
  <si>
    <t>75</t>
  </si>
  <si>
    <t>Перевозка грузов I класса автомобилями-самосвалами грузоподъемностью 10 т работающих вне карьера на расстояние до 1 км  (р.2 п.25 дефектной ведомости)</t>
  </si>
  <si>
    <t>76</t>
  </si>
  <si>
    <t>Погрузка при автомобильных перевозках металлических конструкций массой от 3 до 6 т (р.2 п.25 дефектной ведомости)</t>
  </si>
  <si>
    <t>77</t>
  </si>
  <si>
    <t>Разгрузка при автомобильных перевозках металлических конструкций массой от 3 до 6 т (р.2 п.25 дефектной ведомости)</t>
  </si>
  <si>
    <t>78</t>
  </si>
  <si>
    <t>Гидроструйная очистка корпуса, трубного и межтрубного пространства пучка (р.2 п.26 дефектной ведомости)</t>
  </si>
  <si>
    <t>79</t>
  </si>
  <si>
    <t>Произвести внутренний и наружний осмотр, ревизию,  при необходимости, ремонт внутренних устройств. согласно акту отбраковки. (р.2 п.27 дефектной ведомости)</t>
  </si>
  <si>
    <t>Предварительный теплообменник-конденсатор поз. Т-12   Ø 780; Lпучка=3000мм; F= трубное0,136/межтрубное0,27 м2; Р = 0.401/1.0 Мпа Рег.49-32-0667/1-9637   Высота 24,2м с плавающей головкой</t>
  </si>
  <si>
    <t>80</t>
  </si>
  <si>
    <t>РН11-2-9-3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</si>
  <si>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 (р.2 п.28 дефектной ведомости)</t>
  </si>
  <si>
    <t>Накладные расходы 90% ФОТ (от 281)</t>
  </si>
  <si>
    <t>Сметная прибыль 46% ФОТ (от 281)</t>
  </si>
  <si>
    <t>81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</si>
  <si>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100 мм (р.2 п.28 дефектной ведомости)</t>
  </si>
  <si>
    <t>Накладные расходы 90% ФОТ (от 168)</t>
  </si>
  <si>
    <t>Сметная прибыль 46% ФОТ (от 168)</t>
  </si>
  <si>
    <t>82</t>
  </si>
  <si>
    <t>РН11-2-9-1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</si>
  <si>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п.28 дефектной ведомости)</t>
  </si>
  <si>
    <t>Накладные расходы 90% ФОТ (от 183)</t>
  </si>
  <si>
    <t>Сметная прибыль 46% ФОТ (от 183)</t>
  </si>
  <si>
    <t>83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</si>
  <si>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п.28 дефектной ведомости)</t>
  </si>
  <si>
    <t>Накладные расходы 90% ФОТ (от 110)</t>
  </si>
  <si>
    <t>Сметная прибыль 46% ФОТ (от 110)</t>
  </si>
  <si>
    <t>84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</si>
  <si>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Ру40) (р.2 п.28 дефектной ведомости)</t>
  </si>
  <si>
    <t>Поправочный к-т на диаметр ПЗ=0,5 (ОЗП=0,5; ЭМ=0,5 к расх.; ЗПМ=0,5; МАТ=0,5 к расх.; ТЗ=0,5; ТЗМ=0,5)</t>
  </si>
  <si>
    <t>Накладные расходы 90% ФОТ (от 91)</t>
  </si>
  <si>
    <t>Сметная прибыль 46% ФОТ (от 91)</t>
  </si>
  <si>
    <t>85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</si>
  <si>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Ру40) (р.2 п.28 дефектной ведомости)</t>
  </si>
  <si>
    <t>Накладные расходы 90% ФОТ (от 55)</t>
  </si>
  <si>
    <t>Сметная прибыль 46% ФОТ (от 55)</t>
  </si>
  <si>
    <t>86</t>
  </si>
  <si>
    <t>РН11-2-9-2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</si>
  <si>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 (р.2 п.28 дефектной ведомости)</t>
  </si>
  <si>
    <t>Накладные расходы 90% ФОТ (от 560)</t>
  </si>
  <si>
    <t>Сметная прибыль 46% ФОТ (от 560)</t>
  </si>
  <si>
    <t>87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</si>
  <si>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80 мм (р.2 п.28 дефектной ведомости)</t>
  </si>
  <si>
    <t>Накладные расходы 90% ФОТ (от 337)</t>
  </si>
  <si>
    <t>Сметная прибыль 46% ФОТ (от 337)</t>
  </si>
  <si>
    <t>88</t>
  </si>
  <si>
    <t>РН11-1-5-1</t>
  </si>
  <si>
    <t>Ремонт теплообменника с плавающей головкой, площадь теплообмена до 50 м2 Ру=1,6 МПа (16 кгс/см2) (р.2 п.29 дефектной ведомости)</t>
  </si>
  <si>
    <t>Накладные расходы 90% ФОТ (от 55 652)</t>
  </si>
  <si>
    <t>Сметная прибыль 46% ФОТ (от 55 652)</t>
  </si>
  <si>
    <t>89</t>
  </si>
  <si>
    <t>РН11-1-5-67</t>
  </si>
  <si>
    <t>Чистка труб и межтрубного пространства теплообменника с плавающей головкой площадь теплообмена до 50 м2 (р.2 п.29 дефектной ведомости)</t>
  </si>
  <si>
    <t>Накладные расходы 90% ФОТ (от -6 425)</t>
  </si>
  <si>
    <t>Сметная прибыль 46% ФОТ (от -6 425)</t>
  </si>
  <si>
    <t>90</t>
  </si>
  <si>
    <t>ФЕРм40-01-002-05
Приказ Минстроя России от 26.12.2019 №876/пр</t>
  </si>
  <si>
    <t>(Опускание) Вертикальное перемещение сверх предусмотренного в ГЭСНм: 1 м, на высоту до 25 м  Вертикальное перемещение пучков с высоты 24,2 м (р.2 п.29 дефектной ведомости)</t>
  </si>
  <si>
    <t>Объем=1,45 / 10</t>
  </si>
  <si>
    <t>Накладные расходы 89% ФОТ (от 4 987)</t>
  </si>
  <si>
    <t>Сметная прибыль 44% ФОТ (от 4 987)</t>
  </si>
  <si>
    <t>91</t>
  </si>
  <si>
    <t>Вертикальное перемещение сверх предусмотренного в ГЭСНм: 1 м, на высоту до 25 м  Вертикальное перемещение пучков с высоты 24,2 м (р.2 п.29 дефектной ведомости)</t>
  </si>
  <si>
    <t>Накладные расходы 89% ФОТ (от 5 540)</t>
  </si>
  <si>
    <t>Сметная прибыль 44% ФОТ (от 5 540)</t>
  </si>
  <si>
    <t>92</t>
  </si>
  <si>
    <t>Производство №2</t>
  </si>
  <si>
    <t>Прошомполить, продуть паром трубки пучков 20х2 = 3000 (р.2 п.30 дефектной ведомости)</t>
  </si>
  <si>
    <t>93</t>
  </si>
  <si>
    <t>Произвести внутренний и наружний осмотр, ревизию,  при необходимости, ремонт внутренних устройств. согласно акту отбраковки.  (р.2 п.31 дефектной ведомости)</t>
  </si>
  <si>
    <t>Холодильник-конденсатор поз. Т-13   Ø 511; Lпучка=5840 мм; F= трубное0,0255/межтрубное0,163 м2; Р = трубное 0,401/межтрубное 0,146 Мпа Рег.1-9637   Высота 24,2 м с плавающей головкой</t>
  </si>
  <si>
    <t>94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</si>
  <si>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Ру40) (р.2 п.32 дефектной ведомости)</t>
  </si>
  <si>
    <t>Объем=2+2</t>
  </si>
  <si>
    <t>Накладные расходы 90% ФОТ (от 365)</t>
  </si>
  <si>
    <t>Сметная прибыль 46% ФОТ (от 365)</t>
  </si>
  <si>
    <t>95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</si>
  <si>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(Прим. Ду25 Ру40) (р.2 п.32 дефектной ведомости)</t>
  </si>
  <si>
    <t>Накладные расходы 90% ФОТ (от 219)</t>
  </si>
  <si>
    <t>Сметная прибыль 46% ФОТ (от 219)</t>
  </si>
  <si>
    <t>96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</si>
  <si>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п.32 дефектной ведомости)</t>
  </si>
  <si>
    <t>Накладные расходы 90% ФОТ (от 548)</t>
  </si>
  <si>
    <t>Сметная прибыль 46% ФОТ (от 548)</t>
  </si>
  <si>
    <t>97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</si>
  <si>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п.32 дефектной ведомости)</t>
  </si>
  <si>
    <t>Накладные расходы 90% ФОТ (от 329)</t>
  </si>
  <si>
    <t>Сметная прибыль 46% ФОТ (от 329)</t>
  </si>
  <si>
    <t>98</t>
  </si>
  <si>
    <t>Ремонт теплообменника с плавающей головкой, площадь теплообмена до 50 м2 Ру=1,6 МПа (16 кгс/см2) (р.2 п.33 дефектной ведомости)</t>
  </si>
  <si>
    <t>99</t>
  </si>
  <si>
    <t>Чистка труб и межтрубного пространства теплообменника с плавающей головкой площадь теплообмена до 50 м2 (р.2 п.33 дефектной ведомости)</t>
  </si>
  <si>
    <t>100</t>
  </si>
  <si>
    <t>(Опускание) Вертикальное перемещение сверх предусмотренного в ГЭСНм: 1 м, на высоту до 25 м  Вертикальное перемещение пучков с высоты 24,2 м (р.2 п.33 дефектной ведомости)</t>
  </si>
  <si>
    <t>Объем=0,82 / 10</t>
  </si>
  <si>
    <t>Накладные расходы 89% ФОТ (от 2 820)</t>
  </si>
  <si>
    <t>Сметная прибыль 44% ФОТ (от 2 820)</t>
  </si>
  <si>
    <t>101</t>
  </si>
  <si>
    <t>Вертикальное перемещение сверх предусмотренного в ГЭСНм: 1 м, на высоту до 25 м  Вертикальное перемещение пучков с высоты 24,2 м (р.2 п.33 дефектной ведомости)</t>
  </si>
  <si>
    <t>Накладные расходы 89% ФОТ (от 3 133)</t>
  </si>
  <si>
    <t>Сметная прибыль 44% ФОТ (от 3 133)</t>
  </si>
  <si>
    <t>102</t>
  </si>
  <si>
    <t>Произвести чистку стенок и пучков от грязи. (р.2 п.34 дефектной ведомости)</t>
  </si>
  <si>
    <t>103</t>
  </si>
  <si>
    <t>Прошомполить, продуть паром трубки пучков 20х2 = 3000 (р.2 п.35 дефектной ведомости)</t>
  </si>
  <si>
    <t>104</t>
  </si>
  <si>
    <t>Произвести внутренний и наружний осмотр, ревизию,  при необходимости, ремонт внутренних устройств. согласно акту отбраковки. . (р.2 п.36 дефектной ведомости)</t>
  </si>
  <si>
    <t>Теплообменник сырье/кубовый продукт К-07 поз. Т-14 600 ТПГ-2.5-М1/25Г-6-К-4-У-И; Ø 600; Lпучка=6000мм; F= 84.8 м2; Р = 1.83/2.28 Мпа Рег.49-32-0204/1-9553 Высота 7.2м с плавающей головкой</t>
  </si>
  <si>
    <t>105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</si>
  <si>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 (р.2 п.37 дефектной ведомости)</t>
  </si>
  <si>
    <t>Накладные расходы 90% ФОТ (от 1 564)</t>
  </si>
  <si>
    <t>Сметная прибыль 46% ФОТ (от 1 564)</t>
  </si>
  <si>
    <t>106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</si>
  <si>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150 мм (р.2 п.37 дефектной ведомости)</t>
  </si>
  <si>
    <t>Накладные расходы 90% ФОТ (от 938)</t>
  </si>
  <si>
    <t>Сметная прибыль 46% ФОТ (от 938)</t>
  </si>
  <si>
    <t>107</t>
  </si>
  <si>
    <t>РН11-1-5-8</t>
  </si>
  <si>
    <t>Ремонт теплообменника с плавающей головкой, площадь теплообмена до 100 м2 Ру=2,5 МПа (25 кгс/см2) (р.2 п.38 дефектной ведомости)</t>
  </si>
  <si>
    <t>Накладные расходы 90% ФОТ (от 85 944)</t>
  </si>
  <si>
    <t>Сметная прибыль 46% ФОТ (от 85 944)</t>
  </si>
  <si>
    <t>108</t>
  </si>
  <si>
    <t>РН11-1-5-69</t>
  </si>
  <si>
    <t>Чистка труб и межтрубного пространства теплообменника с плавающей головкой площадь теплообмена до 100 м2 (р.2 п.38 дефектной ведомости)</t>
  </si>
  <si>
    <t>Накладные расходы 90% ФОТ (от -10 810)</t>
  </si>
  <si>
    <t>Сметная прибыль 46% ФОТ (от -10 810)</t>
  </si>
  <si>
    <t>109</t>
  </si>
  <si>
    <t>Вертикальное перемещение сверх предусмотренного в ГЭСНм: 1 м, на высоту до 10 м Вертикальное перемещение пучка с высоты 7,2 м (р.2 п.38 дефектной ведомости)</t>
  </si>
  <si>
    <t>Объем=5 / 10</t>
  </si>
  <si>
    <t>Накладные расходы 89% ФОТ (от 6 892)</t>
  </si>
  <si>
    <t>Сметная прибыль 44% ФОТ (от 6 892)</t>
  </si>
  <si>
    <t>110</t>
  </si>
  <si>
    <t>Вертикальное перемещение сверх предусмотренного в ГЭСНм: 1 м, на высоту до 10 м Вертикальное перемещение пучка с высоты 7,2 м  (р.2 п.38 дефектной ведомости)</t>
  </si>
  <si>
    <t>Накладные расходы 89% ФОТ (от 7 658)</t>
  </si>
  <si>
    <t>Сметная прибыль 44% ФОТ (от 7 658)</t>
  </si>
  <si>
    <t>111</t>
  </si>
  <si>
    <t>Перевозка грузов I класса автомобилями-самосвалами грузоподъемностью 10 т работающих вне карьера на расстояние до 1 км  (р.2 п.38 дефектной ведомости)</t>
  </si>
  <si>
    <t>112</t>
  </si>
  <si>
    <t>Погрузка при автомобильных перевозках металлических конструкций массой от 3 до 6 т (р.2 п.38 дефектной ведомости)</t>
  </si>
  <si>
    <t>113</t>
  </si>
  <si>
    <t>Разгрузка при автомобильных перевозках металлических конструкций массой от 3 до 6 т (р.2 п.38 дефектной ведомости)</t>
  </si>
  <si>
    <t>114</t>
  </si>
  <si>
    <t>Гидроструйная очистка корпуса, трубного и межтрубного пространства пучка (р.2 п.39 дефектной ведомости)</t>
  </si>
  <si>
    <t>115</t>
  </si>
  <si>
    <t>Произвести внутренний и наружний осмотр, ревизию,  при необходимости, ремонт внутренних устройств. согласно акту отбраковки. (р.2 п.40 дефектной ведомости)</t>
  </si>
  <si>
    <t>Теплообменник сырье К-07/керосин поз. Т-15  800 ТПГ-2.5-М1/25Г-6-К-4-У-И; Ø 800; Lпучка=6000мм; F= 164.9 м2; Р = 2.2/2.0 Мпа Рег.49-32-0203/1-9552  Высота 7.2м с плавающей головкой</t>
  </si>
  <si>
    <t>116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</si>
  <si>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п.41 дефектной ведомости)</t>
  </si>
  <si>
    <t>Накладные расходы 90% ФОТ (от 2 111)</t>
  </si>
  <si>
    <t>Сметная прибыль 46% ФОТ (от 2 111)</t>
  </si>
  <si>
    <t>117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</si>
  <si>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п.41 дефектной ведомости)</t>
  </si>
  <si>
    <t>Накладные расходы 90% ФОТ (от 1 267)</t>
  </si>
  <si>
    <t>Сметная прибыль 46% ФОТ (от 1 267)</t>
  </si>
  <si>
    <t>118</t>
  </si>
  <si>
    <t>РН11-1-5-16</t>
  </si>
  <si>
    <t>Ремонт теплообменника с плавающей головкой, площадь теплообмена до 200 м2 Ру=2,5 МПа (25 кгс/см2) (р.2 п.42 дефектной ведомости)</t>
  </si>
  <si>
    <t>Накладные расходы 90% ФОТ (от 133 301)</t>
  </si>
  <si>
    <t>Сметная прибыль 46% ФОТ (от 133 301)</t>
  </si>
  <si>
    <t>119</t>
  </si>
  <si>
    <t>РН11-1-5-71</t>
  </si>
  <si>
    <t>Чистка труб и межтрубного пространства теплообменника с плавающей головкой площадь теплообмена до 200 м2 (р.2 п.42 дефектной ведомости)</t>
  </si>
  <si>
    <t>Накладные расходы 90% ФОТ (от -22 108)</t>
  </si>
  <si>
    <t>Сметная прибыль 46% ФОТ (от -22 108)</t>
  </si>
  <si>
    <t>120</t>
  </si>
  <si>
    <t>Вертикальное перемещение сверх предусмотренного в ГЭСНм: 1 м, на высоту до 10 м Вертикальное перемещение пучка с высоты 7,2 м (р.2 п.42 дефектной ведомости)</t>
  </si>
  <si>
    <t>Объем=4,045 / 10</t>
  </si>
  <si>
    <t>Накладные расходы 89% ФОТ (от 5 576)</t>
  </si>
  <si>
    <t>Сметная прибыль 44% ФОТ (от 5 576)</t>
  </si>
  <si>
    <t>121</t>
  </si>
  <si>
    <t>Вертикальное перемещение сверх предусмотренного в ГЭСНм: 1 м, на высоту до 10 м Вертикальное перемещение пучка с высоты 7,2 м  (р.2 п.42 дефектной ведомости)</t>
  </si>
  <si>
    <t>Накладные расходы 89% ФОТ (от 6 195)</t>
  </si>
  <si>
    <t>Сметная прибыль 44% ФОТ (от 6 195)</t>
  </si>
  <si>
    <t>122</t>
  </si>
  <si>
    <t>Перевозка грузов I класса автомобилями-самосвалами грузоподъемностью 10 т работающих вне карьера на расстояние до 1 км  (р.2 п.42 дефектной ведомости)</t>
  </si>
  <si>
    <t>123</t>
  </si>
  <si>
    <t>Погрузка при автомобильных перевозках металлических конструкций массой от 3 до 6 т (р.2 п.42 дефектной ведомости)</t>
  </si>
  <si>
    <t>124</t>
  </si>
  <si>
    <t>Разгрузка при автомобильных перевозках металлических конструкций массой от 3 до 6 т (р.2 п.42 дефектной ведомости)</t>
  </si>
  <si>
    <t>125</t>
  </si>
  <si>
    <t>Гидроструйная очистка корпуса, трубного и межтрубного пространства пучка (р.2 п.43 дефектной ведомости)</t>
  </si>
  <si>
    <t>126</t>
  </si>
  <si>
    <t>Произвести внутренний и наружний осмотр, ревизию,  при необходимости, ремонт внутренних устройств. согласно акту отбраковки. (р.2 п.44 дефектной ведомости)</t>
  </si>
  <si>
    <t>Водяной холодильник верхн. прод. К-07  U-образник поз. Т-16 Ø 1200; Lпучка=6000мм; F= 510.9 м2; Р = 2.2/2.0 Мпа Рег.49-32-0184/1-9568  Высота 14.4м</t>
  </si>
  <si>
    <t>127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</si>
  <si>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п.45 дефектной ведомости)</t>
  </si>
  <si>
    <t>128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</si>
  <si>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п.45 дефектной ведомости)</t>
  </si>
  <si>
    <t>129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</si>
  <si>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п.45 дефектной ведомости)</t>
  </si>
  <si>
    <t>130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</si>
  <si>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п.45 дефектной ведомости)</t>
  </si>
  <si>
    <t>131</t>
  </si>
  <si>
    <t>РН12-3-1-35</t>
  </si>
  <si>
    <t>Ремонт теплообменника кожухотрубчатого с U-образными трубками, при длине трубок 6000 мм, диаметр аппарата до 1200 мм Ру 2,5 МПа (25 кгс/см2),(прим.)  (р.2 п.46 дефектной ведомости)</t>
  </si>
  <si>
    <t>аппарат</t>
  </si>
  <si>
    <t>Накладные расходы 90% ФОТ (от 104 957)</t>
  </si>
  <si>
    <t>Сметная прибыль 46% ФОТ (от 104 957)</t>
  </si>
  <si>
    <t>132</t>
  </si>
  <si>
    <t>РН12-3-3-2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</si>
  <si>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мм),(прим.)  (р.2 п.46 дефектной ведомости)</t>
  </si>
  <si>
    <t>100 труб</t>
  </si>
  <si>
    <t>Объем=-180 / 100</t>
  </si>
  <si>
    <t>Накладные расходы 90% ФОТ (от -1 114)</t>
  </si>
  <si>
    <t>Сметная прибыль 46% ФОТ (от -1 114)</t>
  </si>
  <si>
    <t>133</t>
  </si>
  <si>
    <t>РН12-3-7-10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</si>
  <si>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1200 мм,(прим.)(р.2 п.46 дефектной ведомости)</t>
  </si>
  <si>
    <t>пучок</t>
  </si>
  <si>
    <t>Накладные расходы 90% ФОТ (от -3 160)</t>
  </si>
  <si>
    <t>Сметная прибыль 46% ФОТ (от -3 160)</t>
  </si>
  <si>
    <t>134</t>
  </si>
  <si>
    <t>(Опускание) Вертикальное перемещение сверх предусмотренного в ГЭСНм: 1 м, на высоту до 15 м Вертикальное перемещение пучков с высоты 14,4 м (р.2 п.46 дефектной ведомости)</t>
  </si>
  <si>
    <t>Объем=10,735 / 10</t>
  </si>
  <si>
    <t>Накладные расходы 89% ФОТ (от 22 759)</t>
  </si>
  <si>
    <t>Сметная прибыль 44% ФОТ (от 22 759)</t>
  </si>
  <si>
    <t>135</t>
  </si>
  <si>
    <t>Вертикальное перемещение сверх предусмотренного в ГЭСНм: 1 м, на высоту до 15 м  Вертикальное перемещение пучков с высоты 14,4 м (р.2 п.46 дефектной ведомости)</t>
  </si>
  <si>
    <t>Накладные расходы 89% ФОТ (от 25 290)</t>
  </si>
  <si>
    <t>Сметная прибыль 44% ФОТ (от 25 290)</t>
  </si>
  <si>
    <t>136</t>
  </si>
  <si>
    <t>Перевозка грузов I класса автомобилями-самосвалами грузоподъемностью 10 т работающих вне карьера на расстояние до 1 км  (р.2 п.46 дефектной ведомости)</t>
  </si>
  <si>
    <t>137</t>
  </si>
  <si>
    <t>Погрузка при автомобильных перевозках металлических конструкций массой от 3 до 6 т (р.2 п.46 дефектной ведомости)</t>
  </si>
  <si>
    <t>138</t>
  </si>
  <si>
    <t>Разгрузка при автомобильных перевозках металлических конструкций массой от 3 до 6 т (р.2 п.46 дефектной ведомости)</t>
  </si>
  <si>
    <t>139</t>
  </si>
  <si>
    <t>Гидроструйная очистка корпуса, трубного и межтрубного пространства пучка (р.2 п.47 дефектной ведомости)</t>
  </si>
  <si>
    <t>140</t>
  </si>
  <si>
    <t>Произвести внутренний и наружний осмотр, ревизию,  при необходимости, ремонт внутренних устройств. согласно акту отбраковки. (р.2 п.48 дефектной ведомости)</t>
  </si>
  <si>
    <t>Ребойлер дебутанизатора К-07 поз. Т-17 U-образник 1100 ИПТ-8.0-1.6-М1/25Г-6-К-8-У-И; Ø 1100; Lпучка=6000 мм; F= 328.6 м2; Р = 2.07/1.04 Мпа Рег.49-32-0187/1-9571  Высота 5м</t>
  </si>
  <si>
    <t>141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</si>
  <si>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п.49 дефектной ведомости)</t>
  </si>
  <si>
    <t>142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</si>
  <si>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п.49 дефектной ведомости)</t>
  </si>
  <si>
    <t>143</t>
  </si>
  <si>
    <t>РН11-2-9-7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</si>
  <si>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мм.  (р.2 п.49 дефектной ведомости)</t>
  </si>
  <si>
    <t>Накладные расходы 90% ФОТ (от 1 720)</t>
  </si>
  <si>
    <t>Сметная прибыль 46% ФОТ (от 1 720)</t>
  </si>
  <si>
    <t>144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</si>
  <si>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300 мм. (р.2 п.49 дефектной ведомости)</t>
  </si>
  <si>
    <t>Накладные расходы 90% ФОТ (от 1 032)</t>
  </si>
  <si>
    <t>Сметная прибыль 46% ФОТ (от 1 032)</t>
  </si>
  <si>
    <t>145</t>
  </si>
  <si>
    <t>РН11-2-9-15</t>
  </si>
  <si>
    <t>Установка плоских заглушек из углеродистых сталей между фланцами на трубопроводах Ру=6,4 МПа (64 кгс/см2)...10 МПа (100 кгс/см2) диаметр трубопроводов 200 мм (р.2 п.49 дефектной ведомости)</t>
  </si>
  <si>
    <t>Накладные расходы 90% ФОТ (от 2 189)</t>
  </si>
  <si>
    <t>Сметная прибыль 46% ФОТ (от 2 189)</t>
  </si>
  <si>
    <t>146</t>
  </si>
  <si>
    <t>(Снятие) Установка плоских заглушек из углеродистых сталей между фланцами на трубопроводах Ру=6,4 МПа (64 кгс/см2)...10 МПа (100 кгс/см2) диаметр трубопроводов 200 мм (р.2 п.49 дефектной ведомости)</t>
  </si>
  <si>
    <t>Накладные расходы 90% ФОТ (от 1 313)</t>
  </si>
  <si>
    <t>Сметная прибыль 46% ФОТ (от 1 313)</t>
  </si>
  <si>
    <t>147</t>
  </si>
  <si>
    <t>РН12-3-1-34</t>
  </si>
  <si>
    <t>Ремонт теплообменника кожухотрубчатого с U-образными трубками, при длине трубок 6000 мм, диаметр аппарата до 1200 мм Ру 1,6 МПа (16 кгс/см2) (прим.)  (р.2 п.50 дефектной ведомости)</t>
  </si>
  <si>
    <t>Накладные расходы 90% ФОТ (от 103 347)</t>
  </si>
  <si>
    <t>Сметная прибыль 46% ФОТ (от 103 347)</t>
  </si>
  <si>
    <t>148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</si>
  <si>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мм),(прим.)  (р.2 п.50 дефектной ведомости)</t>
  </si>
  <si>
    <t>Объем=-358 / 100</t>
  </si>
  <si>
    <t>Накладные расходы 90% ФОТ (от -2 217)</t>
  </si>
  <si>
    <t>Сметная прибыль 46% ФОТ (от -2 217)</t>
  </si>
  <si>
    <t>149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</si>
  <si>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1200 мм,(прим.)(р.2 п.50 дефектной ведомости)</t>
  </si>
  <si>
    <t>150</t>
  </si>
  <si>
    <t>ФЕРм40-01-002-01
Приказ Минстроя России от 26.12.2019 №876/пр</t>
  </si>
  <si>
    <t>(Опускание) Вертикальное перемещение сверх предусмотренного в ГЭСНм: 1 м, на высоту до 5 м Вертикальное перемещение пучков с высоты 5 м  (р.2 п.50 дефектной ведомости)</t>
  </si>
  <si>
    <t>Объем=7,295 / 10</t>
  </si>
  <si>
    <t>Накладные расходы 89% ФОТ (от 6 296)</t>
  </si>
  <si>
    <t>Сметная прибыль 44% ФОТ (от 6 296)</t>
  </si>
  <si>
    <t>151</t>
  </si>
  <si>
    <t>Вертикальное перемещение сверх предусмотренного в ГЭСНм: 1 м, на высоту до 5 м Вертикальное перемещение пучков с высоты 5 м (р.2 п.50 дефектной ведомости)</t>
  </si>
  <si>
    <t>Накладные расходы 89% ФОТ (от 6 994)</t>
  </si>
  <si>
    <t>Сметная прибыль 44% ФОТ (от 6 994)</t>
  </si>
  <si>
    <t>152</t>
  </si>
  <si>
    <t>Перевозка грузов I класса автомобилями-самосвалами грузоподъемностью 10 т работающих вне карьера на расстояние до 1 км  (р.2 п.50 дефектной ведомости)</t>
  </si>
  <si>
    <t>153</t>
  </si>
  <si>
    <t>Погрузка при автомобильных перевозках металлических конструкций массой от 3 до 6 т (р.2 п.50 дефектной ведомости)</t>
  </si>
  <si>
    <t>154</t>
  </si>
  <si>
    <t>Разгрузка при автомобильных перевозках металлических конструкций массой от 3 до 6 т (р.2 п.50 дефектной ведомости)</t>
  </si>
  <si>
    <t>155</t>
  </si>
  <si>
    <t>Гидроструйная очистка корпуса, трубного и межтрубного пространства пучка (р.2 п.51 дефектной ведомости)</t>
  </si>
  <si>
    <t>156</t>
  </si>
  <si>
    <t>Произвести внутренний и наружний осмотр, ревизию,  при необходимости, ремонт внутренних устройств. согласно акту отбраковки. (р.2 п.52 дефектной ведомости)</t>
  </si>
  <si>
    <t>Холодильник тяжелого бензина поз. Т-18/1,2 400 ТПГ-2.5-М1/25Г-6-К-4-У; Ø 400; Lпучка=6000 мм; F= 33.9х2 м2; Р = 1.48/1.85 Мпа Рег.49-32-0202/1-9558   Высота 7.2м с плавающей головкой</t>
  </si>
  <si>
    <t>157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</si>
  <si>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п.53 дефектной ведомости)</t>
  </si>
  <si>
    <t>158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</si>
  <si>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п.53 дефектной ведомости)</t>
  </si>
  <si>
    <t>159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</si>
  <si>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  (р.2 п.53 дефектной ведомости)</t>
  </si>
  <si>
    <t>160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</si>
  <si>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  (р.2 п.53 дефектной ведомости)</t>
  </si>
  <si>
    <t>161</t>
  </si>
  <si>
    <t>РН11-1-5-2</t>
  </si>
  <si>
    <t>Ремонт теплообменника с плавающей головкой, площадь теплообмена до 50 м2 Ру=2,5 МПа (25 кгс/см2) (р.2 п.54 дефектной ведомости)</t>
  </si>
  <si>
    <t>Накладные расходы 90% ФОТ (от 117 676)</t>
  </si>
  <si>
    <t>Сметная прибыль 46% ФОТ (от 117 676)</t>
  </si>
  <si>
    <t>162</t>
  </si>
  <si>
    <t>Чистка труб и межтрубного пространства теплообменника с плавающей головкой площадь теплообмена до 50 м2 (р.2 п.54 дефектной ведомости)</t>
  </si>
  <si>
    <t>Накладные расходы 90% ФОТ (от -12 849)</t>
  </si>
  <si>
    <t>Сметная прибыль 46% ФОТ (от -12 849)</t>
  </si>
  <si>
    <t>163</t>
  </si>
  <si>
    <t>(Опускание) Вертикальное перемещение сверх предусмотренного в ГЭСНм: 1 м, на высоту до 10 м Вертикальное перемещение пучка с высоты 7,2 м (р.2 п.54 дефектной ведомости)</t>
  </si>
  <si>
    <t>Объем=(2*2) / 10</t>
  </si>
  <si>
    <t>Накладные расходы 89% ФОТ (от 5 513)</t>
  </si>
  <si>
    <t>Сметная прибыль 44% ФОТ (от 5 513)</t>
  </si>
  <si>
    <t>164</t>
  </si>
  <si>
    <t>Вертикальное перемещение сверх предусмотренного в ГЭСНм: 1 м, на высоту до 10 м Вертикальное перемещение пучка с высоты 7,2 м  (р.2 п.54 дефектной ведомости)</t>
  </si>
  <si>
    <t>Накладные расходы 89% ФОТ (от 6 126)</t>
  </si>
  <si>
    <t>Сметная прибыль 44% ФОТ (от 6 126)</t>
  </si>
  <si>
    <t>165</t>
  </si>
  <si>
    <t>Произвести чистку стенок и пучков от грязи. (р.2 п.55 дефектной ведомости)</t>
  </si>
  <si>
    <t>м3</t>
  </si>
  <si>
    <t>166</t>
  </si>
  <si>
    <t>Прошомполить, продуть паром трубки пучков.25х25х6000 (р.2 п.56 дефектной ведомости)</t>
  </si>
  <si>
    <t>167</t>
  </si>
  <si>
    <t>Произвести внутренний и наружний осмотр, ревизию,  при необходимости, ремонт внутренних устройств. согласно акту отбраковки. (р.2 п.57 дефектной ведомости)</t>
  </si>
  <si>
    <t>Ребойлер колонны К-08 U-образник поз. Т-19 Ø 700; Lпучка=4500 мм; F= 94.2 м2; Р = 2.0/0.5 Мпа Рег.49-32-0201/1-9557   Высота 5м</t>
  </si>
  <si>
    <t>168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</si>
  <si>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п.58 дефектной ведомости)</t>
  </si>
  <si>
    <t>Накладные расходы 90% ФОТ (от 645)</t>
  </si>
  <si>
    <t>Сметная прибыль 46% ФОТ (от 645)</t>
  </si>
  <si>
    <t>169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</si>
  <si>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п.58 дефектной ведомости)</t>
  </si>
  <si>
    <t>Накладные расходы 90% ФОТ (от 387)</t>
  </si>
  <si>
    <t>Сметная прибыль 46% ФОТ (от 387)</t>
  </si>
  <si>
    <t>170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</si>
  <si>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мм.  (р.2 п.58 дефектной ведомости)</t>
  </si>
  <si>
    <t>171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</si>
  <si>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300 мм. (р.2 п.58 дефектной ведомости)</t>
  </si>
  <si>
    <t>172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</si>
  <si>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п.58 дефектной ведомости)</t>
  </si>
  <si>
    <t>173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</si>
  <si>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п.58 дефектной ведомости)</t>
  </si>
  <si>
    <t>174</t>
  </si>
  <si>
    <t>РН12-3-1-27</t>
  </si>
  <si>
    <t>Ремонт теплообменника кожухотрубчатого с U-образными трубками, при длине трубок 6000 мм, диаметр аппарата до 800 мм Ру 1,6 МПа (16 кгс/см2) (Прим. Ф700 длина трубок 4500мм)  (р.2 п.59 дефектной ведомости)</t>
  </si>
  <si>
    <t>Накладные расходы 90% ФОТ (от 48 770)</t>
  </si>
  <si>
    <t>Сметная прибыль 46% ФОТ (от 48 770)</t>
  </si>
  <si>
    <t>175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</si>
  <si>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(Прим. Ф700 длина трубок 4500мм)  (р.2 п.59 дефектной ведомости)</t>
  </si>
  <si>
    <t>Объем=-144 / 100</t>
  </si>
  <si>
    <t>Накладные расходы 90% ФОТ (от -891)</t>
  </si>
  <si>
    <t>Сметная прибыль 46% ФОТ (от -891)</t>
  </si>
  <si>
    <t>176</t>
  </si>
  <si>
    <t>РН12-3-7-8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</si>
  <si>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800 мм (Прим. Ф700 длина трубок 4500мм)  (р.2 п.59 дефектной ведомости)</t>
  </si>
  <si>
    <t>Накладные расходы 90% ФОТ (от -1 440)</t>
  </si>
  <si>
    <t>Сметная прибыль 46% ФОТ (от -1 440)</t>
  </si>
  <si>
    <t>177</t>
  </si>
  <si>
    <t>(Опускание) Вертикальное перемещение сверх предусмотренного в ГЭСНм: 1 м, на высоту до 5 м Вертикальное перемещение пучков с высоты 5 м  (р.2 п.59 дефектной ведомости)</t>
  </si>
  <si>
    <t>Объем=2,16 / 10</t>
  </si>
  <si>
    <t>Накладные расходы 89% ФОТ (от 1 864)</t>
  </si>
  <si>
    <t>Сметная прибыль 44% ФОТ (от 1 864)</t>
  </si>
  <si>
    <t>178</t>
  </si>
  <si>
    <t>Вертикальное перемещение сверх предусмотренного в ГЭСНм: 1 м, на высоту до 5 м Вертикальное перемещение пучков с высоты 5 м (р.2 п.59 дефектной ведомости)</t>
  </si>
  <si>
    <t>Накладные расходы 89% ФОТ (от 2 070)</t>
  </si>
  <si>
    <t>Сметная прибыль 44% ФОТ (от 2 070)</t>
  </si>
  <si>
    <t>179</t>
  </si>
  <si>
    <t>Перевозка грузов I класса автомобилями-самосвалами грузоподъемностью 10 т работающих вне карьера на расстояние до 1 км  (р.2 п.59 дефектной ведомости)</t>
  </si>
  <si>
    <t>180</t>
  </si>
  <si>
    <t>Погрузка при автомобильных перевозках металлических конструкций массой от 3 до 6 т (р.2 п.59 дефектной ведомости)</t>
  </si>
  <si>
    <t>181</t>
  </si>
  <si>
    <t>Разгрузка при автомобильных перевозках металлических конструкций массой от 3 до 6 т (р.2 п.59 дефектной ведомости)</t>
  </si>
  <si>
    <t>182</t>
  </si>
  <si>
    <t>Гидроструйная очистка корпуса, трубного и межтрубного пространства пучка (р.2 п.60 дефектной ведомости)</t>
  </si>
  <si>
    <t>183</t>
  </si>
  <si>
    <t>Произвести внутренний и наружний осмотр, ревизию,  при необходимости, ремонт внутренних устройств. согласно акту отбраковки. (р.2 п.61 дефектной ведомости)</t>
  </si>
  <si>
    <t>Холодильник ЛБ К-08 поз. Т-20/1,2 325 ТПГ-2.5-М1/25Г-6-К-4-У; Ø 325; Lпучка=6000 мм; F= 2х17.4 м2; Р = 1.6/1.28 Мпа Рег.49-32-0200/1-9556   Высота 7.2м с плавающей головкой</t>
  </si>
  <si>
    <t>184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</si>
  <si>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п.62 дефектной ведомости)</t>
  </si>
  <si>
    <t>185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</si>
  <si>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п.62 дефектной ведомости)</t>
  </si>
  <si>
    <t>186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</si>
  <si>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п.62 дефектной ведомости)</t>
  </si>
  <si>
    <t>187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</si>
  <si>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п.62 дефектной ведомости)</t>
  </si>
  <si>
    <t>188</t>
  </si>
  <si>
    <t>Ремонт теплообменника с плавающей головкой, площадь теплообмена до 50 м2 Ру=2,5 МПа (25 кгс/см2) (р.2 п.63 дефектной ведомости)</t>
  </si>
  <si>
    <t>189</t>
  </si>
  <si>
    <t>Чистка труб и межтрубного пространства теплообменника с плавающей головкой площадь теплообмена до 50 м2 (р.2 п.63 дефектной ведомости)</t>
  </si>
  <si>
    <t>190</t>
  </si>
  <si>
    <t>(Опускание) Вертикальное перемещение сверх предусмотренного в ГЭСНм: 1 м, на высоту до 10 м Вертикальное перемещение пучка с высоты 7,2 м (р.2 п.63 дефектной ведомости)</t>
  </si>
  <si>
    <t>Объем=(2,16*2) / 10</t>
  </si>
  <si>
    <t>Накладные расходы 89% ФОТ (от 5 954)</t>
  </si>
  <si>
    <t>Сметная прибыль 44% ФОТ (от 5 954)</t>
  </si>
  <si>
    <t>191</t>
  </si>
  <si>
    <t>Вертикальное перемещение сверх предусмотренного в ГЭСНм: 1 м, на высоту до 10 м Вертикальное перемещение пучка с высоты 7,2 м  (р.2 п.63 дефектной ведомости)</t>
  </si>
  <si>
    <t>Накладные расходы 89% ФОТ (от 6 616)</t>
  </si>
  <si>
    <t>Сметная прибыль 44% ФОТ (от 6 616)</t>
  </si>
  <si>
    <t>192</t>
  </si>
  <si>
    <t>Произвести чистку стенок и пучков от грязи. (р.2 п.64 дефектной ведомости)</t>
  </si>
  <si>
    <t>193</t>
  </si>
  <si>
    <t>Прошомполить, продуть паром трубки пучков.25х2,5х6000 (р.2 п.65 дефектной ведомости)</t>
  </si>
  <si>
    <t>194</t>
  </si>
  <si>
    <t>Произвести внутренний и наружний осмотр, ревизию,  при необходимости, ремонт внутренних устройств. согласно акту отбраковки. (р.2 п.66 дефектной ведомости)</t>
  </si>
  <si>
    <t>Теплообменник поз. Т-21 700 ТПГ-6.3-4.0-М1/25Г-6-К-2-У-И; Ø 700; Lпучка=6000 мм; F= 126.3 м2; Р = 2.84/2.28 Мпа Рег.49-32-0191/1-9563  Высота 13.15м с плавающей головкой</t>
  </si>
  <si>
    <t>195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</si>
  <si>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(р.2 п.67 дефектной ведомости)</t>
  </si>
  <si>
    <t>196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</si>
  <si>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250 мм (р.2 п.67 дефектной ведомости)</t>
  </si>
  <si>
    <t>197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</si>
  <si>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мм.  (р.2 п.67 дефектной ведомости)</t>
  </si>
  <si>
    <t>198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</si>
  <si>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300 мм. (р.2 п.67 дефектной ведомости)</t>
  </si>
  <si>
    <t>199</t>
  </si>
  <si>
    <t>РН11-1-5-13</t>
  </si>
  <si>
    <t>Ремонт теплообменника с плавающей головкой, площадь теплообмена до 130 м2 Ру=4,0 МПа (40 кгс/см2) (р.2 п.68 дефектной ведомости)</t>
  </si>
  <si>
    <t>Накладные расходы 90% ФОТ (от 106 755)</t>
  </si>
  <si>
    <t>Сметная прибыль 46% ФОТ (от 106 755)</t>
  </si>
  <si>
    <t>200</t>
  </si>
  <si>
    <t>РН11-1-5-70</t>
  </si>
  <si>
    <t>Чистка труб и межтрубного пространства теплообменника с плавающей головкой площадь теплообмена до 130 м2  (р.2 п.68 дефектной ведомости)</t>
  </si>
  <si>
    <t>Накладные расходы 90% ФОТ (от -14 875)</t>
  </si>
  <si>
    <t>Сметная прибыль 46% ФОТ (от -14 875)</t>
  </si>
  <si>
    <t>201</t>
  </si>
  <si>
    <t>(Опускание) Вертикальное перемещение сверх предусмотренного в ГЭСНм: 1 м, на высоту до 15 м Вертикальное перемещение пучков с высоты 13,5 м (р.2 п.68 дефектной ведомости)</t>
  </si>
  <si>
    <t>Объем=2,99 / 10</t>
  </si>
  <si>
    <t>Накладные расходы 89% ФОТ (от 6 339)</t>
  </si>
  <si>
    <t>Сметная прибыль 44% ФОТ (от 6 339)</t>
  </si>
  <si>
    <t>202</t>
  </si>
  <si>
    <t>Вертикальное перемещение сверх предусмотренного в ГЭСНм: 1 м, на высоту до 15 м  Вертикальное перемещение пучков с высоты 13,5 м (р.2 п.68 дефектной ведомости)</t>
  </si>
  <si>
    <t>Накладные расходы 89% ФОТ (от 7 044)</t>
  </si>
  <si>
    <t>Сметная прибыль 44% ФОТ (от 7 044)</t>
  </si>
  <si>
    <t>203</t>
  </si>
  <si>
    <t>Перевозка грузов I класса автомобилями-самосвалами грузоподъемностью 10 т работающих вне карьера на расстояние до 1 км  (р.2 п.68 дефектной ведомости)</t>
  </si>
  <si>
    <t>204</t>
  </si>
  <si>
    <t>ФССЦпг-01-01-01-016
Приказ Минстроя России от 26.12.2019 №876/пр</t>
  </si>
  <si>
    <t>Погрузка при автомобильных перевозках металлических конструкций массой от 1 до 3 т (р.2 п.68 дефектной ведомости)</t>
  </si>
  <si>
    <t>205</t>
  </si>
  <si>
    <t>ФССЦпг-01-01-02-016
Приказ Минстроя России от 26.12.2019 №876/пр</t>
  </si>
  <si>
    <t>Разгрузка при автомобильных перевозках металлических конструкций массой от 1 до 3 т (р.2 п.68 дефектной ведомости)</t>
  </si>
  <si>
    <t>206</t>
  </si>
  <si>
    <t>Гидроструйная очистка корпуса, трубного и межтрубного пространства пучка (р.2 п.69 дефектной ведомости)</t>
  </si>
  <si>
    <t>207</t>
  </si>
  <si>
    <t>Произвести внутренний и наружний осмотр, ревизию,  при необходимости, ремонт внутренних устройств. согласно акту отбраковки. (р.2 п.70 дефектной ведомости)</t>
  </si>
  <si>
    <t>Генератор пара среднего давления U - образный поз. Т-22   Ø 1400-2200; Lпучка=6000 мм; F= 648.1 м2; Р = 1.43/1.04 Мпа Рег.49-32-0199/1-9554 Высота 13.15м</t>
  </si>
  <si>
    <t>208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</si>
  <si>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мм.  (р.2 п.71 дефектной ведомости)</t>
  </si>
  <si>
    <t>209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</si>
  <si>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300 мм. (р.2 п.71 дефектной ведомости)</t>
  </si>
  <si>
    <t>210</t>
  </si>
  <si>
    <t>Накладные расходы 90% ФОТ (от 860)</t>
  </si>
  <si>
    <t>Сметная прибыль 46% ФОТ (от 860)</t>
  </si>
  <si>
    <t>211</t>
  </si>
  <si>
    <t>Накладные расходы 90% ФОТ (от 516)</t>
  </si>
  <si>
    <t>Сметная прибыль 46% ФОТ (от 516)</t>
  </si>
  <si>
    <t>212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</si>
  <si>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п.71 дефектной ведомости)</t>
  </si>
  <si>
    <t>213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</si>
  <si>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п.71 дефектной ведомости)</t>
  </si>
  <si>
    <t>214</t>
  </si>
  <si>
    <t>РН12-3-1-36</t>
  </si>
  <si>
    <t>Ремонт теплообменника кожухотрубчатого с U-образными трубками, при длине трубок 6000 мм, диаметр аппарата до 1400 мм Ру 1,6 МПа (16 кгс/см2) (Прим. Ф1400-2200) (р.2 п.72 дефектной ведомости)</t>
  </si>
  <si>
    <t>Накладные расходы 90% ФОТ (от 139 086)</t>
  </si>
  <si>
    <t>Сметная прибыль 46% ФОТ (от 139 086)</t>
  </si>
  <si>
    <t>215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</si>
  <si>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(Прим. Ф1400-2200)  (р.2 п.72 дефектной ведомости)</t>
  </si>
  <si>
    <t>Объем=-638 / 100</t>
  </si>
  <si>
    <t>Накладные расходы 90% ФОТ (от -3 949)</t>
  </si>
  <si>
    <t>Сметная прибыль 46% ФОТ (от -3 949)</t>
  </si>
  <si>
    <t>216</t>
  </si>
  <si>
    <t>РН12-3-7-11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</si>
  <si>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1400 мм (Прим. Ф1400-2200)  (р.2 п.72 дефектной ведомости)</t>
  </si>
  <si>
    <t>Накладные расходы 90% ФОТ (от -4 418)</t>
  </si>
  <si>
    <t>Сметная прибыль 46% ФОТ (от -4 418)</t>
  </si>
  <si>
    <t>217</t>
  </si>
  <si>
    <t>(Опускание) Вертикальное перемещение сверх предусмотренного в ГЭСНм: 1 м, на высоту до 15 м Вертикальное перемещение пучков с высоты 13,5 м (р.2 п.72 дефектной ведомости)</t>
  </si>
  <si>
    <t>Накладные расходы 89% ФОТ (от 10 601)</t>
  </si>
  <si>
    <t>Сметная прибыль 44% ФОТ (от 10 601)</t>
  </si>
  <si>
    <t>218</t>
  </si>
  <si>
    <t>Вертикальное перемещение сверх предусмотренного в ГЭСНм: 1 м, на высоту до 15 м  Вертикальное перемещение пучков с высоты 13,5 м (р.2 п.72 дефектной ведомости)</t>
  </si>
  <si>
    <t>Накладные расходы 89% ФОТ (от 11 780)</t>
  </si>
  <si>
    <t>Сметная прибыль 44% ФОТ (от 11 780)</t>
  </si>
  <si>
    <t>219</t>
  </si>
  <si>
    <t>Перевозка грузов I класса автомобилями-самосвалами грузоподъемностью 10 т работающих вне карьера на расстояние до 1 км  (р.2 п.72 дефектной ведомости)</t>
  </si>
  <si>
    <t>220</t>
  </si>
  <si>
    <t>Погрузка при автомобильных перевозках металлических конструкций массой от 3 до 6 т (р.2 п.72 дефектной ведомости)</t>
  </si>
  <si>
    <t>221</t>
  </si>
  <si>
    <t>Разгрузка при автомобильных перевозках металлических конструкций массой от 3 до 6 т (р.2 п.72 дефектной ведомости)</t>
  </si>
  <si>
    <t>222</t>
  </si>
  <si>
    <t>Гидроструйная очистка корпуса, трубного и межтрубного пространства пучка (р.2 п.73 дефектной ведомости)</t>
  </si>
  <si>
    <t>223</t>
  </si>
  <si>
    <t>Произвести внутренний и наружний осмотр, ревизию,  при необходимости, ремонт внутренних устройств. согласно акту отбраковки. (р.2 п.74 дефектной ведомости)</t>
  </si>
  <si>
    <t>Теплообменник поз. Т-23 U - образный 1000 ТУ-2.5-М1/25Г-6-К-2-У-И; Ø 1000; Lпучка=6000мм; F= 300.1 м2; Р = 0.93/0.79 Мпа Рег.49-32-0198/1-9572  Высота 13.15м</t>
  </si>
  <si>
    <t>224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</si>
  <si>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п.75 дефектной ведомости)</t>
  </si>
  <si>
    <t>Накладные расходы 90% ФОТ (от 1 935)</t>
  </si>
  <si>
    <t>Сметная прибыль 46% ФОТ (от 1 935)</t>
  </si>
  <si>
    <t>225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</si>
  <si>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п.75 дефектной ведомости)</t>
  </si>
  <si>
    <t>Накладные расходы 90% ФОТ (от 1 162)</t>
  </si>
  <si>
    <t>Сметная прибыль 46% ФОТ (от 1 162)</t>
  </si>
  <si>
    <t>226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</si>
  <si>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п.75 дефектной ведомости)</t>
  </si>
  <si>
    <t>227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</si>
  <si>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п.75 дефектной ведомости)</t>
  </si>
  <si>
    <t>228</t>
  </si>
  <si>
    <t>РН12-3-1-32</t>
  </si>
  <si>
    <t>Ремонт теплообменника кожухотрубчатого с U-образными трубками, при длине трубок 6000 мм, диаметр аппарата до 1000 мм Ру 2,5 МПа (25 кгс/см2) (р.2 п.76 дефектной ведомости)</t>
  </si>
  <si>
    <t>Накладные расходы 90% ФОТ (от 75 728)</t>
  </si>
  <si>
    <t>Сметная прибыль 46% ФОТ (от 75 728)</t>
  </si>
  <si>
    <t>229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</si>
  <si>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(р.2 п.76 дефектной ведомости)</t>
  </si>
  <si>
    <t>Объем=-302 / 100</t>
  </si>
  <si>
    <t>Накладные расходы 90% ФОТ (от -1 870)</t>
  </si>
  <si>
    <t>Сметная прибыль 46% ФОТ (от -1 870)</t>
  </si>
  <si>
    <t>230</t>
  </si>
  <si>
    <t>РН12-3-7-9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</si>
  <si>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1000 мм (р.2 п.76 дефектной ведомости)</t>
  </si>
  <si>
    <t>Накладные расходы 90% ФОТ (от -2 176)</t>
  </si>
  <si>
    <t>Сметная прибыль 46% ФОТ (от -2 176)</t>
  </si>
  <si>
    <t>231</t>
  </si>
  <si>
    <t>(Опускание) Вертикальное перемещение сверх предусмотренного в ГЭСНм: 1 м, на высоту до 15 м Вертикальное перемещение пучков с высоты 13,5 м (р.2 п.76 дефектной ведомости)</t>
  </si>
  <si>
    <t>Объем=6,55 / 10</t>
  </si>
  <si>
    <t>Накладные расходы 89% ФОТ (от 13 887)</t>
  </si>
  <si>
    <t>Сметная прибыль 44% ФОТ (от 13 887)</t>
  </si>
  <si>
    <t>232</t>
  </si>
  <si>
    <t>Вертикальное перемещение сверх предусмотренного в ГЭСНм: 1 м, на высоту до 15 м  Вертикальное перемещение пучков с высоты 13,5 м (р.2 п.76 дефектной ведомости)</t>
  </si>
  <si>
    <t>Накладные расходы 89% ФОТ (от 15 431)</t>
  </si>
  <si>
    <t>Сметная прибыль 44% ФОТ (от 15 431)</t>
  </si>
  <si>
    <t>233</t>
  </si>
  <si>
    <t>Перевозка грузов I класса автомобилями-самосвалами грузоподъемностью 10 т работающих вне карьера на расстояние до 1 км  (р.2 п.76 дефектной ведомости)</t>
  </si>
  <si>
    <t>234</t>
  </si>
  <si>
    <t>Погрузка при автомобильных перевозках металлических конструкций массой от 3 до 6 т (р.2 п.76 дефектной ведомости)</t>
  </si>
  <si>
    <t>235</t>
  </si>
  <si>
    <t>Разгрузка при автомобильных перевозках металлических конструкций массой от 3 до 6 т (р.2 п.76 дефектной ведомости)</t>
  </si>
  <si>
    <t>236</t>
  </si>
  <si>
    <t>Гидроструйная очистка корпуса, трубного и межтрубного пространства пучка (р.2 п.77 дефектной ведомости)</t>
  </si>
  <si>
    <t>237</t>
  </si>
  <si>
    <t>Произвести внутренний и наружний осмотр, ревизию,  при необходимости, ремонт внутренних устройств. согласно акту отбраковки. (р.2 п.78 дефектной ведомости)</t>
  </si>
  <si>
    <t>Теплообменник поз. Т-24 500 ТПГ-4.0-М1/20Г-6-К-6-У; Ø 500; Lпучка=6000 мм; F= 70.7 м2; Р = 2.29/2.86 Мпа Рег.49-32-0190/1-9562   Высота 14.4м</t>
  </si>
  <si>
    <t>238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</si>
  <si>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п.79 дефектной ведомости)</t>
  </si>
  <si>
    <t>239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</si>
  <si>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п.79 дефектной ведомости)</t>
  </si>
  <si>
    <t>240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</si>
  <si>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п.79 дефектной ведомости)</t>
  </si>
  <si>
    <t>241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</si>
  <si>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п.79 дефектной ведомости)</t>
  </si>
  <si>
    <t>242</t>
  </si>
  <si>
    <t>РН11-1-5-6</t>
  </si>
  <si>
    <t>Ремонт теплообменника с плавающей головкой, площадь теплообмена до 70 м2 Ру=4,0 МПа (40 кгс/см2)  (р.2 п.80 дефектной ведомости)</t>
  </si>
  <si>
    <t>Накладные расходы 90% ФОТ (от 71 426)</t>
  </si>
  <si>
    <t>Сметная прибыль 46% ФОТ (от 71 426)</t>
  </si>
  <si>
    <t>243</t>
  </si>
  <si>
    <t>РН11-1-5-68</t>
  </si>
  <si>
    <t>Чистка труб и межтрубного пространства теплообменника с плавающей головкой площадь теплообмена до 70 м2 (р.2 п.80 дефектной ведомости)</t>
  </si>
  <si>
    <t>Накладные расходы 90% ФОТ (от -8 138)</t>
  </si>
  <si>
    <t>Сметная прибыль 46% ФОТ (от -8 138)</t>
  </si>
  <si>
    <t>244</t>
  </si>
  <si>
    <t>(Опускание) Вертикальное перемещение сверх предусмотренного в ГЭСНм: 1 м, на высоту до 15 м Вертикальное перемещение пучков с высоты 14,4 м (р.2 п.80 дефектной ведомости)</t>
  </si>
  <si>
    <t>245</t>
  </si>
  <si>
    <t>Вертикальное перемещение сверх предусмотренного в ГЭСНм: 1 м, на высоту до 15 м  Вертикальное перемещение пучков с высоты 14,4 м (р.2 п.80 дефектной ведомости)</t>
  </si>
  <si>
    <t>246</t>
  </si>
  <si>
    <t>Произвести чистку стенок и пучков от грязи. (р.2 п.81 дефектной ведомости)</t>
  </si>
  <si>
    <t>247</t>
  </si>
  <si>
    <t>Прошомполить, продуть паром трубки пучков.25х2,5х6000 (р.2 п.82 дефектной ведомости)</t>
  </si>
  <si>
    <t>248</t>
  </si>
  <si>
    <t>Произвести внутренний и наружний осмотр, ревизию,  при необходимости, ремонт внутренних устройств. согласно акту отбраковки. (р.3 п.83 дефектной ведомости)</t>
  </si>
  <si>
    <t>Теплообменник поз. Т-25 U - образный 325 ТПГ-2.5-М1/25Г-3-Т-4-У; Ø 325; L=3000 мм; F= 9.3 м2; Р = 1.3/1.3 Мпа Рег.49-32-0197/1-9573  Высота 0.0м</t>
  </si>
  <si>
    <t>249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</si>
  <si>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п.84 дефектной ведомости)</t>
  </si>
  <si>
    <t>250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</si>
  <si>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п.84 дефектной ведомости)</t>
  </si>
  <si>
    <t>251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</si>
  <si>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п.84 дефектной ведомости)</t>
  </si>
  <si>
    <t>252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</si>
  <si>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п.84 дефектной ведомости)</t>
  </si>
  <si>
    <t>253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</si>
  <si>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п.84 дефектной ведомости)</t>
  </si>
  <si>
    <t>254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</si>
  <si>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п.84 дефектной ведомости)</t>
  </si>
  <si>
    <t>255</t>
  </si>
  <si>
    <t>РН12-3-1-2</t>
  </si>
  <si>
    <t>Ремонт теплообменника кожухотрубчатого с U-образными трубками, при длине трубы 3000 мм, диаметр аппарата до 325 мм Ру 2,5 МПа (25 кгс/см2) (р.2 п.85 дефектной ведомости)</t>
  </si>
  <si>
    <t>Накладные расходы 90% ФОТ (от 13 083)</t>
  </si>
  <si>
    <t>Сметная прибыль 46% ФОТ (от 13 083)</t>
  </si>
  <si>
    <t>256</t>
  </si>
  <si>
    <t>РН12-3-3-1</t>
  </si>
  <si>
    <t>Чистка внутренней поверхности теплообменных труб теплообменника кожухотрубчатого с U-образными трубками при длине трубок 3000 мм (диаметр аппарата 325-500 мм) (р.2 п.85 дефектной ведомости)</t>
  </si>
  <si>
    <t>Объем=-19 / 100</t>
  </si>
  <si>
    <t>Накладные расходы 90% ФОТ (от -71)</t>
  </si>
  <si>
    <t>Сметная прибыль 46% ФОТ (от -71)</t>
  </si>
  <si>
    <t>257</t>
  </si>
  <si>
    <t>РН12-3-7-1</t>
  </si>
  <si>
    <t>Чистка межтрубного пространства трубного пучка теплообменника кожухотрубчатого с U-образными трубками, при длине трубок 3000 мм диаметр аппарата до 325 мм (р.2 п.85 дефектной ведомости)</t>
  </si>
  <si>
    <t>Накладные расходы 90% ФОТ (от -78)</t>
  </si>
  <si>
    <t>Сметная прибыль 46% ФОТ (от -78)</t>
  </si>
  <si>
    <t>258</t>
  </si>
  <si>
    <t>Произвести чистку стенок и пучков от грязи. (р.2 п.86 дефектной ведомости)</t>
  </si>
  <si>
    <t>259</t>
  </si>
  <si>
    <t>Прошомполить, продуть паром трубки пучков.25х2,5х3000 (р.2 п.87 дефектной ведомости)</t>
  </si>
  <si>
    <t>260</t>
  </si>
  <si>
    <t>Произвести внутренний и наружний осмотр, ревизию,  при необходимости, ремонт внутренних устройств. согласно акту отбраковки. (р.2 п.88 дефектной ведомости)</t>
  </si>
  <si>
    <t>Теплообменник поз. Т-26/1,2 700 ТПГ-1.6-М1/25Г-6-К-2-У; Ø 700; Lпучка=6000 мм; F= 131.5х2 м2; Р = 0.3/0.55 Мпа Рег.49-32-0196/1-9574  Высота 7.2м с плавающей головкой</t>
  </si>
  <si>
    <t>261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</si>
  <si>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п.89 дефектной ведомости)</t>
  </si>
  <si>
    <t>262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</si>
  <si>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п.89 дефектной ведомости)</t>
  </si>
  <si>
    <t>263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</si>
  <si>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п.89 дефектной ведомости)</t>
  </si>
  <si>
    <t>264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</si>
  <si>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п.89 дефектной ведомости)</t>
  </si>
  <si>
    <t>265</t>
  </si>
  <si>
    <t>РН11-1-5-15</t>
  </si>
  <si>
    <t>Ремонт теплообменника с плавающей головкой, площадь теплообмена до 200 м2 Ру=1,6 МПа (16 кгс/см2)  (р.2 п.90 дефектной ведомости)</t>
  </si>
  <si>
    <t>Накладные расходы 90% ФОТ (от 254 926)</t>
  </si>
  <si>
    <t>Сметная прибыль 46% ФОТ (от 254 926)</t>
  </si>
  <si>
    <t>266</t>
  </si>
  <si>
    <t>Чистка труб и межтрубного пространства теплообменника с плавающей головкой площадь теплообмена до 200 м2 (р.2 п.90 дефектной ведомости)</t>
  </si>
  <si>
    <t>Накладные расходы 90% ФОТ (от -44 217)</t>
  </si>
  <si>
    <t>Сметная прибыль 46% ФОТ (от -44 217)</t>
  </si>
  <si>
    <t>267</t>
  </si>
  <si>
    <t>(Опускание) Вертикальное перемещение сверх предусмотренного в ГЭСНм: 1 м, на высоту до 10 м Вертикальное перемещение пучка с высоты 7,2 м (р.2 п.90 дефектной ведомости)</t>
  </si>
  <si>
    <t>Объем=(2,958*2) / 10</t>
  </si>
  <si>
    <t>Накладные расходы 89% ФОТ (от 8 155)</t>
  </si>
  <si>
    <t>Сметная прибыль 44% ФОТ (от 8 155)</t>
  </si>
  <si>
    <t>268</t>
  </si>
  <si>
    <t>Вертикальное перемещение сверх предусмотренного в ГЭСНм: 1 м, на высоту до 10 м Вертикальное перемещение пучка с высоты 7,2 м  (р.2 п.90 дефектной ведомости)</t>
  </si>
  <si>
    <t>Накладные расходы 89% ФОТ (от 9 060)</t>
  </si>
  <si>
    <t>Сметная прибыль 44% ФОТ (от 9 060)</t>
  </si>
  <si>
    <t>269</t>
  </si>
  <si>
    <t>Произвести чистку стенок и пучков от грязи. (р.2 п.91 дефектной ведомости)</t>
  </si>
  <si>
    <t>270</t>
  </si>
  <si>
    <t>Прошомполить, продуть паром трубки пучков.25х2,5х6000 (р.2 п.92 дефектной ведомости)</t>
  </si>
  <si>
    <t>271</t>
  </si>
  <si>
    <t>Произвести внутренний и наружний осмотр, ревизию,  при необходимости, ремонт внутренних устройств. согласно акту отбраковки. (р.2 п.93 дефектной ведомости)</t>
  </si>
  <si>
    <t>Теплообменник поз.Т-27   Ø 1200; Lпучка=6000 мм; F= 499.5 м2; Р = 1.0/0.8 Мпа Рег.49-32-0194/1-9575 Высота 3м с плавающей головкой</t>
  </si>
  <si>
    <t>272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</si>
  <si>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300 мм.  (р.2 п.94 дефектной ведомости)</t>
  </si>
  <si>
    <t>Накладные расходы 90% ФОТ (от 3 441)</t>
  </si>
  <si>
    <t>Сметная прибыль 46% ФОТ (от 3 441)</t>
  </si>
  <si>
    <t>273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</si>
  <si>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300 мм. (р.2 п.94 дефектной ведомости)</t>
  </si>
  <si>
    <t>Накладные расходы 90% ФОТ (от 2 065)</t>
  </si>
  <si>
    <t>Сметная прибыль 46% ФОТ (от 2 065)</t>
  </si>
  <si>
    <t>274</t>
  </si>
  <si>
    <t>Ремонт теплообменника с плавающей головкой, площадь теплообмена до 500 м2 Ру=1,6 МПа (16 кгс/см2),(прим.) Р = 1.0/0,8 (р.2 п.95 дефектной ведомости)</t>
  </si>
  <si>
    <t>275</t>
  </si>
  <si>
    <t>Чистка труб и межтрубного пространства теплообменника с плавающей головкой площадь теплообмена до 500 м2  (р.2 п.95 дефектной ведомости)</t>
  </si>
  <si>
    <t>276</t>
  </si>
  <si>
    <t>(Опускание) Вертикальное перемещение сверх предусмотренного в ГЭСНм: 1 м, на высоту до 5 м Вертикальное перемещение пучков с высоты 3 м  (р.2 п.95 дефектной ведомости)</t>
  </si>
  <si>
    <t>Объем=10,075 / 10</t>
  </si>
  <si>
    <t>Накладные расходы 89% ФОТ (от 8 694)</t>
  </si>
  <si>
    <t>Сметная прибыль 44% ФОТ (от 8 694)</t>
  </si>
  <si>
    <t>277</t>
  </si>
  <si>
    <t>Вертикальное перемещение сверх предусмотренного в ГЭСНм: 1 м, на высоту до 5 м Вертикальное перемещение пучков с высоты 3 м (р.2 п.95 дефектной ведомости)</t>
  </si>
  <si>
    <t>Накладные расходы 89% ФОТ (от 9 659)</t>
  </si>
  <si>
    <t>Сметная прибыль 44% ФОТ (от 9 659)</t>
  </si>
  <si>
    <t>278</t>
  </si>
  <si>
    <t>Перевозка грузов I класса автомобилями-самосвалами грузоподъемностью 10 т работающих вне карьера на расстояние до 1 км  (р.2 п.95 дефектной ведомости)</t>
  </si>
  <si>
    <t>279</t>
  </si>
  <si>
    <t>Погрузка при автомобильных перевозках металлических конструкций массой от 3 до 6 т (р.2 п.95 дефектной ведомости)</t>
  </si>
  <si>
    <t>280</t>
  </si>
  <si>
    <t>Разгрузка при автомобильных перевозках металлических конструкций массой от 3 до 6 т (р.2 п.95 дефектной ведомости)</t>
  </si>
  <si>
    <t>281</t>
  </si>
  <si>
    <t>Гидроструйная очистка корпуса, трубного и межтрубного пространства пучка (р.2 п.96 дефектной ведомости)</t>
  </si>
  <si>
    <t>282</t>
  </si>
  <si>
    <t>Произвести внутренний и наружний осмотр, ревизию,  при необходимости, ремонт внутренних устройств. согласно акту отбраковки. (р.2 п.97 дефектной ведомости)</t>
  </si>
  <si>
    <t>Теплообменник поз. Т-28 600 ТПГ-4.0-М1/25Г-6-К-2-У; Lпучка=6000 мм; F= 94.2 м2; Р = 2.5/3.0 Мпа Рег.49-32-0189/1-9567   Высота 10м с плавающей головкой</t>
  </si>
  <si>
    <t>283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</si>
  <si>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п.98 дефектной ведомости)</t>
  </si>
  <si>
    <t>284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</si>
  <si>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п.98 дефектной ведомости)</t>
  </si>
  <si>
    <t>285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</si>
  <si>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п.98 дефектной ведомости)</t>
  </si>
  <si>
    <t>286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</si>
  <si>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п.98 дефектной ведомости)</t>
  </si>
  <si>
    <t>287</t>
  </si>
  <si>
    <t>РН11-1-5-9</t>
  </si>
  <si>
    <t>Ремонт теплообменника с плавающей головкой, площадь теплообмена до 100 м2 Ру=4,0 МПа (40 кгс/см2) (р.2 п.99 дефектной ведомости)</t>
  </si>
  <si>
    <t>Накладные расходы 90% ФОТ (от 92 753)</t>
  </si>
  <si>
    <t>Сметная прибыль 46% ФОТ (от 92 753)</t>
  </si>
  <si>
    <t>288</t>
  </si>
  <si>
    <t>Чистка труб и межтрубного пространства теплообменника с плавающей головкой площадь теплообмена до 100 м2 (р.2 п.99 дефектной ведомости)</t>
  </si>
  <si>
    <t>289</t>
  </si>
  <si>
    <t>Вертикальное перемещение сверх предусмотренного в ГЭСНм: 1 м, на высоту до 10 м Вертикальное перемещение пучка с высоты 10 м (р.2 п.99 дефектной ведомости)</t>
  </si>
  <si>
    <t>290</t>
  </si>
  <si>
    <t>Вертикальное перемещение сверх предусмотренного в ГЭСНм: 1 м, на высоту до 10 м Вертикальное перемещение пучка с высоты 10 м  (р.2 п.99 дефектной ведомости)</t>
  </si>
  <si>
    <t>Накладные расходы 89% ФОТ (от 15 429)</t>
  </si>
  <si>
    <t>Сметная прибыль 44% ФОТ (от 15 429)</t>
  </si>
  <si>
    <t>291</t>
  </si>
  <si>
    <t>Произвести чистку стенок и пучков от грязи. (р.2 п.100 дефектной ведомости)</t>
  </si>
  <si>
    <t>292</t>
  </si>
  <si>
    <t>Прошомполить, продуть паром трубки пучков.25х2,5х6000 (р.2 п.101 дефектной ведомости)</t>
  </si>
  <si>
    <t>293</t>
  </si>
  <si>
    <t>Произвести внутренний и наружний осмотр, ревизию,  при необходимости, ремонт внутренних устройств. согласно акту отбраковки. (р.2 п.102 дефектной ведомости)</t>
  </si>
  <si>
    <t>Подогреватель ХОВ и конденсата поз. Т-32 ; Lпучка=3000 мм; F= трубное 0,08/межтрубное 0,15м2; Р = трубное 0,401/межтрубное 0,146 Мпа Рег.1-9632 с плавающей головкой</t>
  </si>
  <si>
    <t>294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</si>
  <si>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п.103 дефектной ведомости)</t>
  </si>
  <si>
    <t>295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</si>
  <si>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п.103 дефектной ведомости)</t>
  </si>
  <si>
    <t>296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</si>
  <si>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п.103 дефектной ведомости)</t>
  </si>
  <si>
    <t>297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</si>
  <si>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п.103 дефектной ведомости)</t>
  </si>
  <si>
    <t>298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</si>
  <si>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100 мм.   (р.2 п.103 дефектной ведомости)</t>
  </si>
  <si>
    <t>299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</si>
  <si>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100 мм.   (р.2 п.103 дефектной ведомости)</t>
  </si>
  <si>
    <t>300</t>
  </si>
  <si>
    <t>Ремонт теплообменника с плавающей головкой, площадь теплообмена до 50 м2 Ру=1,6 МПа (16 кгс/см2) (р.2 п.104 дефектной ведомости)</t>
  </si>
  <si>
    <t>301</t>
  </si>
  <si>
    <t>Чистка труб и межтрубного пространства теплообменника с плавающей головкой площадь теплообмена до 50 м2 (р.2 п.104 дефектной ведомости)</t>
  </si>
  <si>
    <t>302</t>
  </si>
  <si>
    <t>Вертикальное перемещение сверх предусмотренного в ГЭСНм: 1 м, на высоту до 10 м Вертикальное перемещение пучка с высоты 10 м (р.2 п.104 дефектной ведомости)</t>
  </si>
  <si>
    <t>Объем=0,995 / 10</t>
  </si>
  <si>
    <t>Накладные расходы 89% ФОТ (от 1 372)</t>
  </si>
  <si>
    <t>Сметная прибыль 44% ФОТ (от 1 372)</t>
  </si>
  <si>
    <t>303</t>
  </si>
  <si>
    <t>Вертикальное перемещение сверх предусмотренного в ГЭСНм: 1 м, на высоту до 10 м Вертикальное перемещение пучка с высоты 10 м  (р.2 п.104 дефектной ведомости)</t>
  </si>
  <si>
    <t>Накладные расходы 89% ФОТ (от 1 524)</t>
  </si>
  <si>
    <t>Сметная прибыль 44% ФОТ (от 1 524)</t>
  </si>
  <si>
    <t>304</t>
  </si>
  <si>
    <t>Произвести чистку стенок и пучков от грязи. (р.2 п.105 дефектной ведомости)</t>
  </si>
  <si>
    <t>305</t>
  </si>
  <si>
    <t>Прошомполить, продуть паром трубки пучков.20х2х3000 (р.2 п.106 дефектной ведомости)</t>
  </si>
  <si>
    <t>306</t>
  </si>
  <si>
    <t>Произвести внутренний и наружний осмотр, ревизию,  при необходимости, ремонт внутренних устройств. согласно акту отбраковки. (р.2 п.107 дефектной ведомости)</t>
  </si>
  <si>
    <t>Теплообменник с плавающей головкой поз. Т-33   Ø 600; Lпучка=6000 мм; F= 69.7 м2; Р = 1.6/1.3 Мпа Рег.49-32-0195/1-9576 Высота 10м</t>
  </si>
  <si>
    <t>307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</si>
  <si>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200 мм.  (р.2 п.108 дефектной ведомости)</t>
  </si>
  <si>
    <t>Накладные расходы 90% ФОТ (от 1 583)</t>
  </si>
  <si>
    <t>Сметная прибыль 46% ФОТ (от 1 583)</t>
  </si>
  <si>
    <t>308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</si>
  <si>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200 мм.   (р.2 п.108 дефектной ведомости)</t>
  </si>
  <si>
    <t>Накладные расходы 90% ФОТ (от 950)</t>
  </si>
  <si>
    <t>Сметная прибыль 46% ФОТ (от 950)</t>
  </si>
  <si>
    <t>309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</si>
  <si>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п.108 дефектной ведомости)</t>
  </si>
  <si>
    <t>310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</si>
  <si>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п.108 дефектной ведомости)</t>
  </si>
  <si>
    <t>311</t>
  </si>
  <si>
    <t>РН11-1-5-4</t>
  </si>
  <si>
    <t>Ремонт теплообменника с плавающей головкой, площадь теплообмена до 70 м2 Ру=1,6 МПа (16 кгс/см2) (р.2 п.109 дефектной ведомости)</t>
  </si>
  <si>
    <t>Накладные расходы 90% ФОТ (от 64 227)</t>
  </si>
  <si>
    <t>Сметная прибыль 46% ФОТ (от 64 227)</t>
  </si>
  <si>
    <t>312</t>
  </si>
  <si>
    <t>Чистка труб и межтрубного пространства теплообменника с плавающей головкой площадь теплообмена до 70 м2(р.2 п.109 дефектной ведомости)</t>
  </si>
  <si>
    <t>313</t>
  </si>
  <si>
    <t>Вертикальное перемещение сверх предусмотренного в ГЭСНм: 1 м, на высоту до 10 м Вертикальное перемещение пучка с высоты 10 м (р.2 п.109 дефектной ведомости)</t>
  </si>
  <si>
    <t>Объем=3 / 10</t>
  </si>
  <si>
    <t>Накладные расходы 89% ФОТ (от 4 136)</t>
  </si>
  <si>
    <t>Сметная прибыль 44% ФОТ (от 4 136)</t>
  </si>
  <si>
    <t>314</t>
  </si>
  <si>
    <t>Вертикальное перемещение сверх предусмотренного в ГЭСНм: 1 м, на высоту до 10 м Вертикальное перемещение пучка с высоты 10 м  (р.2 п.109 дефектной ведомости)</t>
  </si>
  <si>
    <t>Накладные расходы 89% ФОТ (от 4 595)</t>
  </si>
  <si>
    <t>Сметная прибыль 44% ФОТ (от 4 595)</t>
  </si>
  <si>
    <t>315</t>
  </si>
  <si>
    <t>Перевозка грузов I класса автомобилями-самосвалами грузоподъемностью 10 т работающих вне карьера на расстояние до 1 км  (р.2 п.109 дефектной ведомости)</t>
  </si>
  <si>
    <t>316</t>
  </si>
  <si>
    <t>Погрузка при автомобильных перевозках металлических конструкций массой от 3 до 6 т (р.2 п.109 дефектной ведомости)</t>
  </si>
  <si>
    <t>317</t>
  </si>
  <si>
    <t>Разгрузка при автомобильных перевозках металлических конструкций массой от 3 до 6 т (р.2 п.109 дефектной ведомости)</t>
  </si>
  <si>
    <t>318</t>
  </si>
  <si>
    <t>Гидроструйная очистка корпуса, трубного и межтрубного пространства пучка (р.2 п.110 дефектной ведомости)</t>
  </si>
  <si>
    <t>319</t>
  </si>
  <si>
    <t>Произвести внутренний и наружний осмотр, ревизию,  при необходимости, ремонт внутренних устройств. согласно акту отбраковки. (р.2 п.111 дефектной ведомости)</t>
  </si>
  <si>
    <t>Теплообменник U-образник поз. Т-34   Ø 800; Lпучка=6000мм; F= 225.1 м2; Р = 0.3/2.03 Мпа Рег.49-32-0807/1-9595   Высота 10м</t>
  </si>
  <si>
    <t>320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</si>
  <si>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п.112 дефектной ведомости)</t>
  </si>
  <si>
    <t>321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</si>
  <si>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п.112 дефектной ведомости)</t>
  </si>
  <si>
    <t>322</t>
  </si>
  <si>
    <t>Ремонт теплообменника кожухотрубчатого с U-образными трубками, при длине трубок 6000 мм, диаметр аппарата до 800 мм Ру 1,6 МПа (16 кгс/см2)  (р.2 п.113 дефектной ведомости)</t>
  </si>
  <si>
    <t>Без материалов заказчика МАТ=0 к расх.</t>
  </si>
  <si>
    <t>323</t>
  </si>
  <si>
    <t>Чистка внутренней поверхности теплообменных труб теплообменника кожухотрубчатого с U-образными трубками при длине трубок 6000 мм (диаметр аппарата 325-1400 мм) (р.2 п.113 дефектной ведомости)</t>
  </si>
  <si>
    <t>Объем=-287 / 100</t>
  </si>
  <si>
    <t>Материал заказчика МАТ=0 к расх.</t>
  </si>
  <si>
    <t>Накладные расходы 90% ФОТ (от -1 777)</t>
  </si>
  <si>
    <t>Сметная прибыль 46% ФОТ (от -1 777)</t>
  </si>
  <si>
    <t>324</t>
  </si>
  <si>
    <t>Чистка межтрубного пространства трубного пучка теплообменника кожухотрубчатого с U-образными трубками, при длине трубок 6000 мм диаметр аппарата до 800 мм  (р.2 п.113 дефектной ведомости)</t>
  </si>
  <si>
    <t>325</t>
  </si>
  <si>
    <t>Вертикальное перемещение сверх предусмотренного в ГЭСНм: 1 м, на высоту до 10 м Вертикальное перемещение пучка с высоты 10 м (р.2 п.113 дефектной ведомости)</t>
  </si>
  <si>
    <t>Объем=3,99 / 10</t>
  </si>
  <si>
    <t>Накладные расходы 89% ФОТ (от 5 499)</t>
  </si>
  <si>
    <t>Сметная прибыль 44% ФОТ (от 5 499)</t>
  </si>
  <si>
    <t>326</t>
  </si>
  <si>
    <t>Вертикальное перемещение сверх предусмотренного в ГЭСНм: 1 м, на высоту до 10 м Вертикальное перемещение пучка с высоты 10 м  (р.2 п.113 дефектной ведомости)</t>
  </si>
  <si>
    <t>Накладные расходы 89% ФОТ (от 6 110)</t>
  </si>
  <si>
    <t>Сметная прибыль 44% ФОТ (от 6 110)</t>
  </si>
  <si>
    <t>327</t>
  </si>
  <si>
    <t>Перевозка грузов I класса автомобилями-самосвалами грузоподъемностью 10 т работающих вне карьера на расстояние до 1 км  (р.2 п.113 дефектной ведомости)</t>
  </si>
  <si>
    <t>328</t>
  </si>
  <si>
    <t>Погрузка при автомобильных перевозках металлических конструкций массой от 3 до 6 т (р.2 п.113 дефектной ведомости)</t>
  </si>
  <si>
    <t>329</t>
  </si>
  <si>
    <t>Разгрузка при автомобильных перевозках металлических конструкций массой от 3 до 6 т (р.2 п.113 дефектной ведомости)</t>
  </si>
  <si>
    <t>330</t>
  </si>
  <si>
    <t>Гидроструйная очистка корпуса, трубного и межтрубного пространства пучка (р.2 п.114 дефектной ведомости)</t>
  </si>
  <si>
    <t>331</t>
  </si>
  <si>
    <t>Произвести внутренний и наружний осмотр, ревизию,  при необходимости, ремонт внутренних устройств. согласно акту отбраковки. (р.2 п.115 дефектной ведомости)</t>
  </si>
  <si>
    <t>Теплообменник поз. Т-39   Ø 600; Lпучка=3000 мм; F= 13.2 м2; Р = 0.6/0.56 Мпа Рег.49-32-0809/1-9791 Высота 0м с плавающей головкой</t>
  </si>
  <si>
    <t>332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</si>
  <si>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250 мм   (р.2 п.116 дефектной ведомости)</t>
  </si>
  <si>
    <t>333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</si>
  <si>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250 мм.  (р.2 п.116 дефектной ведомости)</t>
  </si>
  <si>
    <t>334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</si>
  <si>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п.116 дефектной ведомости)</t>
  </si>
  <si>
    <t>335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</si>
  <si>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80 мм.  (р.2 п.116 дефектной ведомости)</t>
  </si>
  <si>
    <t>336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</si>
  <si>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50 мм (р.2 п.116 дефектной ведомости)</t>
  </si>
  <si>
    <t>337</t>
  </si>
  <si>
    <t>(Снятие) Установка плоских заглушек из углеродистых сталей между фланцами на трубопроводах Ру=1,0 МПа (10 кгс/см2)...4,0 МПа (40 кгс/см2) диаметр трубопроводов 50 мм (р.2 п.116 дефектной ведомости)</t>
  </si>
  <si>
    <t>338</t>
  </si>
  <si>
    <t>Ремонт теплообменника с плавающей головкой, площадь теплообмена до 50 м2 Ру=1,6 МПа (16 кгс/см2) (р.2 п.117 дефектной ведомости)</t>
  </si>
  <si>
    <t>339</t>
  </si>
  <si>
    <t>Чистка труб и межтрубного пространства теплообменника с плавающей головкой площадь теплообмена до 50 м2 (р.2 п.117 дефектной ведомости)</t>
  </si>
  <si>
    <t>340</t>
  </si>
  <si>
    <t>Произвести чистку стенок и пучков от грязи. (р.2 п.118 дефектной ведомости)</t>
  </si>
  <si>
    <t>341</t>
  </si>
  <si>
    <t>Прошомполить, продуть паром трубки пучков.25х2,5х3000 (р.2 п.119 дефектной ведомости)</t>
  </si>
  <si>
    <t>342</t>
  </si>
  <si>
    <t>Произвести внутренний и наружний осмотр, ревизию,  при необходимости, ремонт внутренних устройств. согласно акту отбраковки. (р.2 п.120 дефектной ведомости)</t>
  </si>
  <si>
    <t>Аппарат воздушного охлаждеия поз. ХВ-07 Длина труб-9000мм количество трубок-1115 Р = 0.5/0.78 Мпа Рег.49-32-0664/1-9650 Длина-9646 Высота-6635 Ширина23630</t>
  </si>
  <si>
    <t>343</t>
  </si>
  <si>
    <t>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п.121 дефектной ведомости)</t>
  </si>
  <si>
    <t>Накладные расходы 90% ФОТ (от 6 256)</t>
  </si>
  <si>
    <t>Сметная прибыль 46% ФОТ (от 6 256)</t>
  </si>
  <si>
    <t>344</t>
  </si>
  <si>
    <t>(Снять) Установка плоских заглушек из углеродистых сталей между фланцами на трубопроводах Ру=1,0 МПа (10 кгс/см2)...4,0 МПа (40 кгс/см2) диаметр трубопроводов 150 мм.  (р.2 п.121 дефектной ведомости)</t>
  </si>
  <si>
    <t>Накладные расходы 90% ФОТ (от 3 753)</t>
  </si>
  <si>
    <t>Сметная прибыль 46% ФОТ (от 3 753)</t>
  </si>
  <si>
    <t>345</t>
  </si>
  <si>
    <t>Произвести наружний осмотр, ревизию,  при необходимости, ремонт устройств согласно акту отбраковки. (р.2 п.122 дефектной ведомости)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</si>
  <si>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</si>
  <si>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</si>
  <si>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</si>
  <si>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Тех часть Сборника т.2 п.1 РН 11, 12, 13 В эксплуатируемых зданиях всех назначений, в действующих цехах и на производственных площадках (открытых и полуоткрытых) в связи с наличием в зоне производства работ действующего оборудования (станков, установок, кранов, разгрузочных ковшей и т.п.), или загромождающих помещение предметов (лабораторное оборудование, мебель и т.п.), или движения транспорта по внутрицеховым и внутризаводским путям ОЗП=1,1; ЭМ=1,1; ЗПМ=1,1; ТЗ=1,1; ТЗМ=1,1  (Поз. 6, 9, 11-16, 26-29, 39-44, 54-61, 67-72, 80-89, 94-99, 105-108, 116-119, 127-133, 141-149, 157-162, 168-176, 184-189, 195-200, 208-216, 224-230, 238-243, 249-257, 261-266, 272-275, 283-288, 294-301, 307-312, 320-324, 332-339, 343-344)</t>
  </si>
  <si>
    <t xml:space="preserve">      Приказ от 07.07.2022 № 557/пр прил.8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ЭМ=1,15; ЗПМ=1,15; ТЗ=1,15; ТЗМ=1,15  (Поз. 17-20, 30-33, 45-48, 73-74, 90-91, 100-101, 109-110, 120-121, 134-135, 150-151, 163-164, 177-178, 190-191, 201-202, 217-218, 231-232, 244-245, 267-268, 276-277, 289-290, 302-303, 313-314, 325-326)</t>
  </si>
  <si>
    <t>Накладные расходы</t>
  </si>
  <si>
    <t>Сметная прибыль</t>
  </si>
  <si>
    <t>Итоги по смете:</t>
  </si>
  <si>
    <t xml:space="preserve">     Итого Строительные работы</t>
  </si>
  <si>
    <t xml:space="preserve">     Итого Монтажные работы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</si>
  <si>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</si>
  <si>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</si>
  <si>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</si>
  <si>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</si>
  <si>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</si>
  <si>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</si>
  <si>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</si>
  <si>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   Материал заказчика -4611</t>
  </si>
  <si>
    <t xml:space="preserve">  ВСЕГО по смете</t>
  </si>
  <si>
    <t>Материалы заказчика</t>
  </si>
  <si>
    <t xml:space="preserve">     ФССЦ-01.7.15.07-0122 Дюбель рамный распорный с винтом, размер 10,0х182 мм (Прим. Винт 2 1/8"8 UN LG/Дл. 181мм) (Материал заказчика), "100 шт" Кол-во: 0,48{п.8}</t>
  </si>
  <si>
    <t xml:space="preserve">     ФССЦ-01.7.15.07-0122 Дюбель рамный распорный с винтом, размер 10,0х182 мм (Прим. Винт 2 1/8"8 UN LG/Дл. 181мм) (Материал заказчика), "100 шт" Кол-во: 0,96{п.5}</t>
  </si>
  <si>
    <t xml:space="preserve">     ФССЦ-01.7.15.07-0122 Дюбель рамный распорный с винтом, размер 10,0х182 мм (Прим. Винт 2 1/8"8 UN LG/Дл. 181мм) (Материал заказчика), "100 шт" Кол-во: 0,88{п.3}</t>
  </si>
  <si>
    <t xml:space="preserve">на Капитальный ремонт технологической установки гидрокрекинга с секцией производства водорода производства №2 в 2025г. Теплообменное оборудование на УГК., </t>
  </si>
  <si>
    <t>в т.ч. без материалов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</si>
</sst>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 vertical="top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/>
    </xf>
    <xf numFmtId="166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4" fontId="1" fillId="0" borderId="4" xfId="0" applyNumberFormat="1" applyFont="1" applyFill="1" applyBorder="1" applyAlignment="1" applyProtection="1">
      <alignment horizontal="right" vertical="top"/>
    </xf>
    <xf numFmtId="1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/>
    <xf numFmtId="0" fontId="12" fillId="0" borderId="3" xfId="0" applyNumberFormat="1" applyFont="1" applyFill="1" applyBorder="1" applyAlignment="1" applyProtection="1"/>
    <xf numFmtId="4" fontId="11" fillId="0" borderId="3" xfId="0" applyNumberFormat="1" applyFont="1" applyFill="1" applyBorder="1" applyAlignment="1" applyProtection="1">
      <alignment horizontal="right"/>
    </xf>
    <xf numFmtId="0" fontId="11" fillId="0" borderId="0" xfId="0" applyNumberFormat="1" applyFont="1" applyFill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937"/>
  <sheetViews>
    <sheetView tabSelected="1" zoomScale="130" zoomScaleNormal="130" workbookViewId="0">
      <selection activeCell="E11" sqref="E1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1.85546875" style="1" customWidth="1"/>
    <col min="9" max="11" width="9.42578125" style="1" customWidth="1"/>
    <col min="12" max="12" width="11.85546875" style="1" customWidth="1"/>
    <col min="13" max="15" width="9.28515625" style="1" customWidth="1"/>
    <col min="16" max="16" width="8.42578125" style="1" customWidth="1"/>
    <col min="17" max="17" width="10.7109375" style="1" customWidth="1"/>
    <col min="18" max="18" width="8.7109375" style="1" customWidth="1"/>
    <col min="19" max="19" width="10.7109375" style="1" customWidth="1"/>
    <col min="20" max="21" width="198.140625" style="2" hidden="1" customWidth="1"/>
    <col min="22" max="22" width="50.5703125" style="2" hidden="1" customWidth="1"/>
    <col min="23" max="23" width="134.85546875" style="2" hidden="1" customWidth="1"/>
    <col min="24" max="25" width="198.140625" style="2" hidden="1" customWidth="1"/>
    <col min="26" max="26" width="34.140625" style="2" hidden="1" customWidth="1"/>
    <col min="27" max="27" width="54.28515625" style="2" hidden="1" customWidth="1"/>
    <col min="28" max="30" width="169" style="2" hidden="1" customWidth="1"/>
    <col min="31" max="33" width="119.85546875" style="2" hidden="1" customWidth="1"/>
    <col min="34" max="16384" width="9.140625" style="1"/>
  </cols>
  <sheetData>
    <row r="1" spans="1:22" customFormat="1" ht="15" x14ac:dyDescent="0.25">
      <c r="M1" s="3"/>
    </row>
    <row r="2" spans="1:22" customFormat="1" ht="15" x14ac:dyDescent="0.2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4" t="s">
        <v>0</v>
      </c>
    </row>
    <row r="3" spans="1:22" customFormat="1" ht="15" x14ac:dyDescent="0.25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22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22" customFormat="1" ht="28.5" customHeight="1" x14ac:dyDescent="0.25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</row>
    <row r="6" spans="1:22" customFormat="1" ht="21" customHeight="1" x14ac:dyDescent="0.25">
      <c r="A6" s="70" t="s">
        <v>3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</row>
    <row r="7" spans="1:22" customFormat="1" ht="15" x14ac:dyDescent="0.25">
      <c r="A7" s="69" t="s">
        <v>1184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U7" s="4" t="s">
        <v>4</v>
      </c>
    </row>
    <row r="8" spans="1:22" customFormat="1" ht="15.75" customHeight="1" x14ac:dyDescent="0.25">
      <c r="A8" s="70" t="s">
        <v>5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</row>
    <row r="9" spans="1:22" customFormat="1" ht="15" x14ac:dyDescent="0.25">
      <c r="A9" s="6"/>
      <c r="B9" s="7" t="s">
        <v>6</v>
      </c>
      <c r="C9" s="72" t="s">
        <v>7</v>
      </c>
      <c r="D9" s="72"/>
      <c r="E9" s="72"/>
      <c r="F9" s="72"/>
      <c r="G9" s="72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  <c r="V9" s="9" t="s">
        <v>7</v>
      </c>
    </row>
    <row r="10" spans="1:22" customFormat="1" ht="12.75" customHeight="1" x14ac:dyDescent="0.25">
      <c r="B10" s="87" t="s">
        <v>8</v>
      </c>
      <c r="C10" s="87"/>
      <c r="D10" s="88"/>
      <c r="E10" s="89">
        <f>L1921/1000</f>
        <v>9881.1540000000005</v>
      </c>
      <c r="F10" s="90" t="s">
        <v>9</v>
      </c>
      <c r="H10" s="10"/>
      <c r="I10" s="10"/>
      <c r="J10" s="10"/>
      <c r="K10" s="10"/>
      <c r="L10" s="10"/>
      <c r="M10" s="14"/>
      <c r="N10" s="10"/>
    </row>
    <row r="11" spans="1:22" customFormat="1" ht="12.75" customHeight="1" x14ac:dyDescent="0.25">
      <c r="B11" s="87" t="s">
        <v>1185</v>
      </c>
      <c r="C11" s="87"/>
      <c r="D11" s="88"/>
      <c r="E11" s="89">
        <v>9876.5429999999997</v>
      </c>
      <c r="F11" s="90" t="s">
        <v>9</v>
      </c>
      <c r="H11" s="10"/>
      <c r="I11" s="10"/>
      <c r="J11" s="10"/>
      <c r="K11" s="10"/>
      <c r="L11" s="10"/>
      <c r="M11" s="14"/>
      <c r="N11" s="10"/>
    </row>
    <row r="12" spans="1:22" customFormat="1" ht="12.75" customHeight="1" x14ac:dyDescent="0.25">
      <c r="B12" s="10" t="s">
        <v>10</v>
      </c>
      <c r="D12" s="11"/>
      <c r="E12" s="12">
        <v>67.631</v>
      </c>
      <c r="F12" s="13" t="s">
        <v>9</v>
      </c>
      <c r="H12" s="10"/>
      <c r="I12" s="10"/>
      <c r="J12" s="10"/>
      <c r="K12" s="10"/>
      <c r="L12" s="10"/>
      <c r="M12" s="14"/>
      <c r="N12" s="10"/>
    </row>
    <row r="13" spans="1:22" customFormat="1" ht="12.75" customHeight="1" x14ac:dyDescent="0.25">
      <c r="B13" s="10" t="s">
        <v>11</v>
      </c>
      <c r="D13" s="11"/>
      <c r="E13" s="12">
        <v>9813.5229999999992</v>
      </c>
      <c r="F13" s="13" t="s">
        <v>9</v>
      </c>
      <c r="H13" s="10"/>
      <c r="I13" s="10"/>
      <c r="J13" s="10"/>
      <c r="K13" s="10"/>
      <c r="L13" s="10"/>
      <c r="M13" s="14"/>
      <c r="N13" s="10"/>
    </row>
    <row r="14" spans="1:22" customFormat="1" ht="12.75" customHeight="1" x14ac:dyDescent="0.25">
      <c r="B14" s="10" t="s">
        <v>12</v>
      </c>
      <c r="C14" s="10"/>
      <c r="D14" s="11"/>
      <c r="E14" s="12">
        <v>3643.6640000000002</v>
      </c>
      <c r="F14" s="13" t="s">
        <v>9</v>
      </c>
      <c r="H14" s="10"/>
      <c r="J14" s="10"/>
      <c r="K14" s="10"/>
      <c r="L14" s="10"/>
      <c r="M14" s="15"/>
      <c r="N14" s="16"/>
    </row>
    <row r="15" spans="1:22" customFormat="1" ht="12.75" customHeight="1" x14ac:dyDescent="0.25">
      <c r="B15" s="10" t="s">
        <v>13</v>
      </c>
      <c r="C15" s="10"/>
      <c r="D15" s="17"/>
      <c r="E15" s="12">
        <v>9438.61</v>
      </c>
      <c r="F15" s="13" t="s">
        <v>14</v>
      </c>
      <c r="H15" s="10"/>
      <c r="J15" s="10"/>
      <c r="K15" s="10"/>
      <c r="L15" s="10"/>
      <c r="M15" s="18"/>
      <c r="N15" s="13"/>
    </row>
    <row r="16" spans="1:22" customFormat="1" ht="12.75" customHeight="1" x14ac:dyDescent="0.25">
      <c r="B16" s="10" t="s">
        <v>15</v>
      </c>
      <c r="C16" s="10"/>
      <c r="D16" s="17"/>
      <c r="E16" s="12">
        <v>27.69</v>
      </c>
      <c r="F16" s="13" t="s">
        <v>14</v>
      </c>
      <c r="H16" s="10"/>
      <c r="J16" s="10"/>
      <c r="K16" s="10"/>
      <c r="L16" s="10"/>
      <c r="M16" s="18"/>
      <c r="N16" s="13"/>
    </row>
    <row r="17" spans="1:29" customFormat="1" ht="15" x14ac:dyDescent="0.25">
      <c r="B17" s="10" t="s">
        <v>16</v>
      </c>
      <c r="C17" s="10"/>
      <c r="E17" s="19"/>
      <c r="F17" s="73" t="s">
        <v>17</v>
      </c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W17" s="9" t="s">
        <v>17</v>
      </c>
    </row>
    <row r="18" spans="1:29" customFormat="1" ht="12.75" customHeight="1" x14ac:dyDescent="0.25">
      <c r="A18" s="10"/>
      <c r="B18" s="10"/>
      <c r="D18" s="19"/>
      <c r="E18" s="16"/>
      <c r="F18" s="20"/>
      <c r="G18" s="21"/>
      <c r="H18" s="10"/>
      <c r="I18" s="10"/>
      <c r="J18" s="10"/>
      <c r="K18" s="10"/>
      <c r="L18" s="22"/>
      <c r="M18" s="10"/>
    </row>
    <row r="19" spans="1:29" customFormat="1" ht="15" x14ac:dyDescent="0.25">
      <c r="A19" s="23"/>
    </row>
    <row r="20" spans="1:29" customFormat="1" ht="32.25" customHeight="1" x14ac:dyDescent="0.25">
      <c r="A20" s="74" t="s">
        <v>18</v>
      </c>
      <c r="B20" s="74" t="s">
        <v>19</v>
      </c>
      <c r="C20" s="74" t="s">
        <v>20</v>
      </c>
      <c r="D20" s="74"/>
      <c r="E20" s="74"/>
      <c r="F20" s="74" t="s">
        <v>21</v>
      </c>
      <c r="G20" s="74" t="s">
        <v>22</v>
      </c>
      <c r="H20" s="74" t="s">
        <v>23</v>
      </c>
      <c r="I20" s="74"/>
      <c r="J20" s="74"/>
      <c r="K20" s="74"/>
      <c r="L20" s="74" t="s">
        <v>24</v>
      </c>
      <c r="M20" s="74"/>
      <c r="N20" s="74"/>
      <c r="O20" s="74"/>
      <c r="P20" s="74" t="s">
        <v>25</v>
      </c>
      <c r="Q20" s="74" t="s">
        <v>26</v>
      </c>
      <c r="R20" s="74" t="s">
        <v>27</v>
      </c>
      <c r="S20" s="74" t="s">
        <v>28</v>
      </c>
    </row>
    <row r="21" spans="1:29" customFormat="1" ht="32.25" customHeight="1" x14ac:dyDescent="0.25">
      <c r="A21" s="74"/>
      <c r="B21" s="74"/>
      <c r="C21" s="74"/>
      <c r="D21" s="74"/>
      <c r="E21" s="74"/>
      <c r="F21" s="74"/>
      <c r="G21" s="74"/>
      <c r="H21" s="74" t="s">
        <v>29</v>
      </c>
      <c r="I21" s="74" t="s">
        <v>30</v>
      </c>
      <c r="J21" s="74"/>
      <c r="K21" s="74"/>
      <c r="L21" s="74" t="s">
        <v>29</v>
      </c>
      <c r="M21" s="75" t="s">
        <v>30</v>
      </c>
      <c r="N21" s="75"/>
      <c r="O21" s="75"/>
      <c r="P21" s="75"/>
      <c r="Q21" s="75"/>
      <c r="R21" s="75"/>
      <c r="S21" s="75"/>
    </row>
    <row r="22" spans="1:29" customFormat="1" ht="18.75" customHeight="1" x14ac:dyDescent="0.25">
      <c r="A22" s="74"/>
      <c r="B22" s="74"/>
      <c r="C22" s="74"/>
      <c r="D22" s="74"/>
      <c r="E22" s="74"/>
      <c r="F22" s="74"/>
      <c r="G22" s="74"/>
      <c r="H22" s="74"/>
      <c r="I22" s="25" t="s">
        <v>31</v>
      </c>
      <c r="J22" s="25" t="s">
        <v>32</v>
      </c>
      <c r="K22" s="25" t="s">
        <v>33</v>
      </c>
      <c r="L22" s="74"/>
      <c r="M22" s="25" t="s">
        <v>31</v>
      </c>
      <c r="N22" s="25" t="s">
        <v>32</v>
      </c>
      <c r="O22" s="25" t="s">
        <v>33</v>
      </c>
      <c r="P22" s="75"/>
      <c r="Q22" s="75"/>
      <c r="R22" s="75"/>
      <c r="S22" s="75"/>
    </row>
    <row r="23" spans="1:29" customFormat="1" ht="15" x14ac:dyDescent="0.25">
      <c r="A23" s="24">
        <v>1</v>
      </c>
      <c r="B23" s="24">
        <v>2</v>
      </c>
      <c r="C23" s="75">
        <v>3</v>
      </c>
      <c r="D23" s="75"/>
      <c r="E23" s="75"/>
      <c r="F23" s="24">
        <v>4</v>
      </c>
      <c r="G23" s="24">
        <v>5</v>
      </c>
      <c r="H23" s="24">
        <v>6</v>
      </c>
      <c r="I23" s="24">
        <v>7</v>
      </c>
      <c r="J23" s="24">
        <v>8</v>
      </c>
      <c r="K23" s="24">
        <v>9</v>
      </c>
      <c r="L23" s="24">
        <v>10</v>
      </c>
      <c r="M23" s="24">
        <v>11</v>
      </c>
      <c r="N23" s="24">
        <v>12</v>
      </c>
      <c r="O23" s="24">
        <v>13</v>
      </c>
      <c r="P23" s="24">
        <v>14</v>
      </c>
      <c r="Q23" s="24">
        <v>15</v>
      </c>
      <c r="R23" s="24">
        <v>16</v>
      </c>
      <c r="S23" s="24">
        <v>17</v>
      </c>
    </row>
    <row r="24" spans="1:29" customFormat="1" ht="15" x14ac:dyDescent="0.25">
      <c r="A24" s="76" t="s">
        <v>34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X24" s="26" t="s">
        <v>34</v>
      </c>
    </row>
    <row r="25" spans="1:29" customFormat="1" ht="15" x14ac:dyDescent="0.25">
      <c r="A25" s="77" t="s">
        <v>35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X25" s="26"/>
      <c r="Y25" s="27" t="s">
        <v>35</v>
      </c>
    </row>
    <row r="26" spans="1:29" customFormat="1" ht="68.25" x14ac:dyDescent="0.25">
      <c r="A26" s="28" t="s">
        <v>36</v>
      </c>
      <c r="B26" s="29" t="s">
        <v>37</v>
      </c>
      <c r="C26" s="78" t="s">
        <v>38</v>
      </c>
      <c r="D26" s="78"/>
      <c r="E26" s="78"/>
      <c r="F26" s="30" t="s">
        <v>39</v>
      </c>
      <c r="G26" s="31">
        <v>16</v>
      </c>
      <c r="H26" s="32"/>
      <c r="I26" s="33"/>
      <c r="J26" s="33"/>
      <c r="K26" s="33"/>
      <c r="L26" s="33"/>
      <c r="M26" s="33"/>
      <c r="N26" s="33"/>
      <c r="O26" s="33"/>
      <c r="P26" s="34">
        <v>0</v>
      </c>
      <c r="Q26" s="34">
        <v>0</v>
      </c>
      <c r="R26" s="34">
        <v>0</v>
      </c>
      <c r="S26" s="34">
        <v>0</v>
      </c>
      <c r="X26" s="26"/>
      <c r="Y26" s="27"/>
      <c r="Z26" s="35" t="s">
        <v>38</v>
      </c>
    </row>
    <row r="27" spans="1:29" customFormat="1" ht="34.5" x14ac:dyDescent="0.25">
      <c r="A27" s="36"/>
      <c r="B27" s="79" t="s">
        <v>40</v>
      </c>
      <c r="C27" s="79"/>
      <c r="D27" s="79"/>
      <c r="E27" s="79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8"/>
      <c r="X27" s="26"/>
      <c r="Y27" s="27"/>
      <c r="Z27" s="35"/>
      <c r="AA27" s="2" t="s">
        <v>40</v>
      </c>
    </row>
    <row r="28" spans="1:29" customFormat="1" ht="15" x14ac:dyDescent="0.25">
      <c r="A28" s="77" t="s">
        <v>41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X28" s="26"/>
      <c r="Y28" s="27" t="s">
        <v>41</v>
      </c>
      <c r="Z28" s="35"/>
    </row>
    <row r="29" spans="1:29" customFormat="1" ht="57" x14ac:dyDescent="0.25">
      <c r="A29" s="28" t="s">
        <v>42</v>
      </c>
      <c r="B29" s="29" t="s">
        <v>43</v>
      </c>
      <c r="C29" s="78" t="s">
        <v>44</v>
      </c>
      <c r="D29" s="78"/>
      <c r="E29" s="78"/>
      <c r="F29" s="30" t="s">
        <v>45</v>
      </c>
      <c r="G29" s="39">
        <v>0.88</v>
      </c>
      <c r="H29" s="32">
        <v>3758.57</v>
      </c>
      <c r="I29" s="32">
        <v>3734.38</v>
      </c>
      <c r="J29" s="40">
        <v>24.19</v>
      </c>
      <c r="K29" s="40">
        <v>11.07</v>
      </c>
      <c r="L29" s="41">
        <v>3308</v>
      </c>
      <c r="M29" s="41">
        <v>3287</v>
      </c>
      <c r="N29" s="34">
        <v>21</v>
      </c>
      <c r="O29" s="34">
        <v>10</v>
      </c>
      <c r="P29" s="42">
        <v>11.9</v>
      </c>
      <c r="Q29" s="40">
        <v>10.47</v>
      </c>
      <c r="R29" s="40">
        <v>0.03</v>
      </c>
      <c r="S29" s="40">
        <v>0.03</v>
      </c>
      <c r="X29" s="26"/>
      <c r="Y29" s="27"/>
      <c r="Z29" s="35" t="s">
        <v>44</v>
      </c>
    </row>
    <row r="30" spans="1:29" customFormat="1" ht="15" x14ac:dyDescent="0.25">
      <c r="A30" s="43"/>
      <c r="B30" s="44"/>
      <c r="C30" s="80" t="s">
        <v>46</v>
      </c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1"/>
      <c r="X30" s="26"/>
      <c r="Y30" s="27"/>
      <c r="Z30" s="35"/>
      <c r="AB30" s="2" t="s">
        <v>46</v>
      </c>
    </row>
    <row r="31" spans="1:29" customFormat="1" ht="15" x14ac:dyDescent="0.25">
      <c r="A31" s="45"/>
      <c r="B31" s="46" t="s">
        <v>42</v>
      </c>
      <c r="C31" s="82" t="s">
        <v>47</v>
      </c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3"/>
      <c r="X31" s="26"/>
      <c r="Y31" s="27"/>
      <c r="Z31" s="35"/>
      <c r="AC31" s="2" t="s">
        <v>47</v>
      </c>
    </row>
    <row r="32" spans="1:29" customFormat="1" ht="15" x14ac:dyDescent="0.25">
      <c r="A32" s="36"/>
      <c r="B32" s="79" t="s">
        <v>48</v>
      </c>
      <c r="C32" s="79"/>
      <c r="D32" s="79"/>
      <c r="E32" s="79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8"/>
      <c r="X32" s="26"/>
      <c r="Y32" s="27"/>
      <c r="Z32" s="35"/>
      <c r="AA32" s="2" t="s">
        <v>48</v>
      </c>
    </row>
    <row r="33" spans="1:29" customFormat="1" ht="15" x14ac:dyDescent="0.25">
      <c r="A33" s="36"/>
      <c r="B33" s="37"/>
      <c r="C33" s="37"/>
      <c r="D33" s="37"/>
      <c r="E33" s="47" t="s">
        <v>49</v>
      </c>
      <c r="F33" s="48"/>
      <c r="G33" s="49"/>
      <c r="H33" s="11"/>
      <c r="I33" s="11"/>
      <c r="J33" s="11"/>
      <c r="K33" s="11"/>
      <c r="L33" s="50">
        <v>3066</v>
      </c>
      <c r="M33" s="51"/>
      <c r="N33" s="51"/>
      <c r="O33" s="51"/>
      <c r="P33" s="51"/>
      <c r="Q33" s="51"/>
      <c r="R33" s="11"/>
      <c r="S33" s="52"/>
      <c r="X33" s="26"/>
      <c r="Y33" s="27"/>
      <c r="Z33" s="35"/>
    </row>
    <row r="34" spans="1:29" customFormat="1" ht="15" x14ac:dyDescent="0.25">
      <c r="A34" s="36"/>
      <c r="B34" s="37"/>
      <c r="C34" s="37"/>
      <c r="D34" s="37"/>
      <c r="E34" s="47" t="s">
        <v>50</v>
      </c>
      <c r="F34" s="48"/>
      <c r="G34" s="49"/>
      <c r="H34" s="11"/>
      <c r="I34" s="11"/>
      <c r="J34" s="11"/>
      <c r="K34" s="11"/>
      <c r="L34" s="50">
        <v>1738</v>
      </c>
      <c r="M34" s="51"/>
      <c r="N34" s="51"/>
      <c r="O34" s="51"/>
      <c r="P34" s="51"/>
      <c r="Q34" s="51"/>
      <c r="R34" s="11"/>
      <c r="S34" s="52"/>
      <c r="X34" s="26"/>
      <c r="Y34" s="27"/>
      <c r="Z34" s="35"/>
    </row>
    <row r="35" spans="1:29" customFormat="1" ht="15" x14ac:dyDescent="0.25">
      <c r="A35" s="36"/>
      <c r="B35" s="37"/>
      <c r="C35" s="37"/>
      <c r="D35" s="37"/>
      <c r="E35" s="47" t="s">
        <v>51</v>
      </c>
      <c r="F35" s="48"/>
      <c r="G35" s="49"/>
      <c r="H35" s="11"/>
      <c r="I35" s="11"/>
      <c r="J35" s="11"/>
      <c r="K35" s="11"/>
      <c r="L35" s="50">
        <v>8112</v>
      </c>
      <c r="M35" s="51"/>
      <c r="N35" s="51"/>
      <c r="O35" s="51"/>
      <c r="P35" s="51"/>
      <c r="Q35" s="51"/>
      <c r="R35" s="11"/>
      <c r="S35" s="52"/>
      <c r="X35" s="26"/>
      <c r="Y35" s="27"/>
      <c r="Z35" s="35"/>
    </row>
    <row r="36" spans="1:29" customFormat="1" ht="45" x14ac:dyDescent="0.25">
      <c r="A36" s="28" t="s">
        <v>52</v>
      </c>
      <c r="B36" s="29" t="s">
        <v>53</v>
      </c>
      <c r="C36" s="78" t="s">
        <v>54</v>
      </c>
      <c r="D36" s="78"/>
      <c r="E36" s="78"/>
      <c r="F36" s="30" t="s">
        <v>45</v>
      </c>
      <c r="G36" s="39">
        <v>0.88</v>
      </c>
      <c r="H36" s="32">
        <v>1987.69</v>
      </c>
      <c r="I36" s="33"/>
      <c r="J36" s="33"/>
      <c r="K36" s="33"/>
      <c r="L36" s="41">
        <v>1749</v>
      </c>
      <c r="M36" s="33"/>
      <c r="N36" s="33"/>
      <c r="O36" s="33"/>
      <c r="P36" s="34">
        <v>0</v>
      </c>
      <c r="Q36" s="34">
        <v>0</v>
      </c>
      <c r="R36" s="34">
        <v>0</v>
      </c>
      <c r="S36" s="34">
        <v>0</v>
      </c>
      <c r="X36" s="26"/>
      <c r="Y36" s="27"/>
      <c r="Z36" s="35" t="s">
        <v>54</v>
      </c>
    </row>
    <row r="37" spans="1:29" customFormat="1" ht="15" x14ac:dyDescent="0.25">
      <c r="A37" s="43"/>
      <c r="B37" s="44"/>
      <c r="C37" s="80" t="s">
        <v>46</v>
      </c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1"/>
      <c r="X37" s="26"/>
      <c r="Y37" s="27"/>
      <c r="Z37" s="35"/>
      <c r="AB37" s="2" t="s">
        <v>46</v>
      </c>
    </row>
    <row r="38" spans="1:29" customFormat="1" ht="15" x14ac:dyDescent="0.25">
      <c r="A38" s="45"/>
      <c r="B38" s="46" t="s">
        <v>42</v>
      </c>
      <c r="C38" s="82" t="s">
        <v>47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3"/>
      <c r="X38" s="26"/>
      <c r="Y38" s="27"/>
      <c r="Z38" s="35"/>
      <c r="AC38" s="2" t="s">
        <v>47</v>
      </c>
    </row>
    <row r="39" spans="1:29" customFormat="1" ht="15" x14ac:dyDescent="0.25">
      <c r="A39" s="36"/>
      <c r="B39" s="79" t="s">
        <v>48</v>
      </c>
      <c r="C39" s="79"/>
      <c r="D39" s="79"/>
      <c r="E39" s="79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8"/>
      <c r="X39" s="26"/>
      <c r="Y39" s="27"/>
      <c r="Z39" s="35"/>
      <c r="AA39" s="2" t="s">
        <v>48</v>
      </c>
    </row>
    <row r="40" spans="1:29" customFormat="1" ht="15" x14ac:dyDescent="0.25">
      <c r="A40" s="77" t="s">
        <v>55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X40" s="26"/>
      <c r="Y40" s="27" t="s">
        <v>55</v>
      </c>
      <c r="Z40" s="35"/>
    </row>
    <row r="41" spans="1:29" customFormat="1" ht="57" x14ac:dyDescent="0.25">
      <c r="A41" s="28" t="s">
        <v>56</v>
      </c>
      <c r="B41" s="29" t="s">
        <v>43</v>
      </c>
      <c r="C41" s="78" t="s">
        <v>57</v>
      </c>
      <c r="D41" s="78"/>
      <c r="E41" s="78"/>
      <c r="F41" s="30" t="s">
        <v>45</v>
      </c>
      <c r="G41" s="39">
        <v>0.96</v>
      </c>
      <c r="H41" s="32">
        <v>3758.57</v>
      </c>
      <c r="I41" s="32">
        <v>3734.38</v>
      </c>
      <c r="J41" s="40">
        <v>24.19</v>
      </c>
      <c r="K41" s="40">
        <v>11.07</v>
      </c>
      <c r="L41" s="41">
        <v>3608</v>
      </c>
      <c r="M41" s="41">
        <v>3585</v>
      </c>
      <c r="N41" s="34">
        <v>23</v>
      </c>
      <c r="O41" s="34">
        <v>11</v>
      </c>
      <c r="P41" s="42">
        <v>11.9</v>
      </c>
      <c r="Q41" s="40">
        <v>11.42</v>
      </c>
      <c r="R41" s="40">
        <v>0.03</v>
      </c>
      <c r="S41" s="40">
        <v>0.03</v>
      </c>
      <c r="X41" s="26"/>
      <c r="Y41" s="27"/>
      <c r="Z41" s="35" t="s">
        <v>57</v>
      </c>
    </row>
    <row r="42" spans="1:29" customFormat="1" ht="15" x14ac:dyDescent="0.25">
      <c r="A42" s="43"/>
      <c r="B42" s="44"/>
      <c r="C42" s="80" t="s">
        <v>58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1"/>
      <c r="X42" s="26"/>
      <c r="Y42" s="27"/>
      <c r="Z42" s="35"/>
      <c r="AB42" s="2" t="s">
        <v>58</v>
      </c>
    </row>
    <row r="43" spans="1:29" customFormat="1" ht="15" x14ac:dyDescent="0.25">
      <c r="A43" s="45"/>
      <c r="B43" s="46" t="s">
        <v>42</v>
      </c>
      <c r="C43" s="82" t="s">
        <v>47</v>
      </c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3"/>
      <c r="X43" s="26"/>
      <c r="Y43" s="27"/>
      <c r="Z43" s="35"/>
      <c r="AC43" s="2" t="s">
        <v>47</v>
      </c>
    </row>
    <row r="44" spans="1:29" customFormat="1" ht="15" x14ac:dyDescent="0.25">
      <c r="A44" s="36"/>
      <c r="B44" s="79" t="s">
        <v>48</v>
      </c>
      <c r="C44" s="79"/>
      <c r="D44" s="79"/>
      <c r="E44" s="79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8"/>
      <c r="X44" s="26"/>
      <c r="Y44" s="27"/>
      <c r="Z44" s="35"/>
      <c r="AA44" s="2" t="s">
        <v>48</v>
      </c>
    </row>
    <row r="45" spans="1:29" customFormat="1" ht="15" x14ac:dyDescent="0.25">
      <c r="A45" s="36"/>
      <c r="B45" s="37"/>
      <c r="C45" s="37"/>
      <c r="D45" s="37"/>
      <c r="E45" s="47" t="s">
        <v>59</v>
      </c>
      <c r="F45" s="48"/>
      <c r="G45" s="49"/>
      <c r="H45" s="11"/>
      <c r="I45" s="11"/>
      <c r="J45" s="11"/>
      <c r="K45" s="11"/>
      <c r="L45" s="50">
        <v>3344</v>
      </c>
      <c r="M45" s="51"/>
      <c r="N45" s="51"/>
      <c r="O45" s="51"/>
      <c r="P45" s="51"/>
      <c r="Q45" s="51"/>
      <c r="R45" s="11"/>
      <c r="S45" s="52"/>
      <c r="X45" s="26"/>
      <c r="Y45" s="27"/>
      <c r="Z45" s="35"/>
    </row>
    <row r="46" spans="1:29" customFormat="1" ht="15" x14ac:dyDescent="0.25">
      <c r="A46" s="36"/>
      <c r="B46" s="37"/>
      <c r="C46" s="37"/>
      <c r="D46" s="37"/>
      <c r="E46" s="47" t="s">
        <v>60</v>
      </c>
      <c r="F46" s="48"/>
      <c r="G46" s="49"/>
      <c r="H46" s="11"/>
      <c r="I46" s="11"/>
      <c r="J46" s="11"/>
      <c r="K46" s="11"/>
      <c r="L46" s="50">
        <v>1895</v>
      </c>
      <c r="M46" s="51"/>
      <c r="N46" s="51"/>
      <c r="O46" s="51"/>
      <c r="P46" s="51"/>
      <c r="Q46" s="51"/>
      <c r="R46" s="11"/>
      <c r="S46" s="52"/>
      <c r="X46" s="26"/>
      <c r="Y46" s="27"/>
      <c r="Z46" s="35"/>
    </row>
    <row r="47" spans="1:29" customFormat="1" ht="15" x14ac:dyDescent="0.25">
      <c r="A47" s="36"/>
      <c r="B47" s="37"/>
      <c r="C47" s="37"/>
      <c r="D47" s="37"/>
      <c r="E47" s="47" t="s">
        <v>51</v>
      </c>
      <c r="F47" s="48"/>
      <c r="G47" s="49"/>
      <c r="H47" s="11"/>
      <c r="I47" s="11"/>
      <c r="J47" s="11"/>
      <c r="K47" s="11"/>
      <c r="L47" s="50">
        <v>8847</v>
      </c>
      <c r="M47" s="51"/>
      <c r="N47" s="51"/>
      <c r="O47" s="51"/>
      <c r="P47" s="51"/>
      <c r="Q47" s="51"/>
      <c r="R47" s="11"/>
      <c r="S47" s="52"/>
      <c r="X47" s="26"/>
      <c r="Y47" s="27"/>
      <c r="Z47" s="35"/>
    </row>
    <row r="48" spans="1:29" customFormat="1" ht="45" x14ac:dyDescent="0.25">
      <c r="A48" s="28" t="s">
        <v>61</v>
      </c>
      <c r="B48" s="29" t="s">
        <v>53</v>
      </c>
      <c r="C48" s="78" t="s">
        <v>54</v>
      </c>
      <c r="D48" s="78"/>
      <c r="E48" s="78"/>
      <c r="F48" s="30" t="s">
        <v>45</v>
      </c>
      <c r="G48" s="39">
        <v>0.96</v>
      </c>
      <c r="H48" s="32">
        <v>1987.69</v>
      </c>
      <c r="I48" s="33"/>
      <c r="J48" s="33"/>
      <c r="K48" s="33"/>
      <c r="L48" s="41">
        <v>1908</v>
      </c>
      <c r="M48" s="33"/>
      <c r="N48" s="33"/>
      <c r="O48" s="33"/>
      <c r="P48" s="34">
        <v>0</v>
      </c>
      <c r="Q48" s="34">
        <v>0</v>
      </c>
      <c r="R48" s="34">
        <v>0</v>
      </c>
      <c r="S48" s="34">
        <v>0</v>
      </c>
      <c r="X48" s="26"/>
      <c r="Y48" s="27"/>
      <c r="Z48" s="35" t="s">
        <v>54</v>
      </c>
    </row>
    <row r="49" spans="1:29" customFormat="1" ht="15" x14ac:dyDescent="0.25">
      <c r="A49" s="43"/>
      <c r="B49" s="44"/>
      <c r="C49" s="80" t="s">
        <v>58</v>
      </c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  <c r="X49" s="26"/>
      <c r="Y49" s="27"/>
      <c r="Z49" s="35"/>
      <c r="AB49" s="2" t="s">
        <v>58</v>
      </c>
    </row>
    <row r="50" spans="1:29" customFormat="1" ht="15" x14ac:dyDescent="0.25">
      <c r="A50" s="45"/>
      <c r="B50" s="46" t="s">
        <v>42</v>
      </c>
      <c r="C50" s="82" t="s">
        <v>47</v>
      </c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3"/>
      <c r="X50" s="26"/>
      <c r="Y50" s="27"/>
      <c r="Z50" s="35"/>
      <c r="AC50" s="2" t="s">
        <v>47</v>
      </c>
    </row>
    <row r="51" spans="1:29" customFormat="1" ht="15" x14ac:dyDescent="0.25">
      <c r="A51" s="36"/>
      <c r="B51" s="79" t="s">
        <v>48</v>
      </c>
      <c r="C51" s="79"/>
      <c r="D51" s="79"/>
      <c r="E51" s="79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8"/>
      <c r="X51" s="26"/>
      <c r="Y51" s="27"/>
      <c r="Z51" s="35"/>
      <c r="AA51" s="2" t="s">
        <v>48</v>
      </c>
    </row>
    <row r="52" spans="1:29" customFormat="1" ht="15" x14ac:dyDescent="0.25">
      <c r="A52" s="77" t="s">
        <v>62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X52" s="26"/>
      <c r="Y52" s="27" t="s">
        <v>62</v>
      </c>
      <c r="Z52" s="35"/>
    </row>
    <row r="53" spans="1:29" customFormat="1" ht="113.25" x14ac:dyDescent="0.25">
      <c r="A53" s="28" t="s">
        <v>63</v>
      </c>
      <c r="B53" s="29" t="s">
        <v>64</v>
      </c>
      <c r="C53" s="78" t="s">
        <v>65</v>
      </c>
      <c r="D53" s="78"/>
      <c r="E53" s="78"/>
      <c r="F53" s="30" t="s">
        <v>66</v>
      </c>
      <c r="G53" s="31">
        <v>1</v>
      </c>
      <c r="H53" s="32">
        <v>2886.32</v>
      </c>
      <c r="I53" s="32">
        <v>2570.79</v>
      </c>
      <c r="J53" s="40">
        <v>281.33999999999997</v>
      </c>
      <c r="K53" s="40">
        <v>23.69</v>
      </c>
      <c r="L53" s="41">
        <v>2886</v>
      </c>
      <c r="M53" s="41">
        <v>2571</v>
      </c>
      <c r="N53" s="34">
        <v>281</v>
      </c>
      <c r="O53" s="34">
        <v>24</v>
      </c>
      <c r="P53" s="42">
        <v>8.3000000000000007</v>
      </c>
      <c r="Q53" s="42">
        <v>8.3000000000000007</v>
      </c>
      <c r="R53" s="34">
        <v>0</v>
      </c>
      <c r="S53" s="34">
        <v>0</v>
      </c>
      <c r="X53" s="26"/>
      <c r="Y53" s="27"/>
      <c r="Z53" s="35" t="s">
        <v>65</v>
      </c>
    </row>
    <row r="54" spans="1:29" customFormat="1" ht="15" x14ac:dyDescent="0.25">
      <c r="A54" s="45"/>
      <c r="B54" s="46" t="s">
        <v>42</v>
      </c>
      <c r="C54" s="82" t="s">
        <v>47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3"/>
      <c r="X54" s="26"/>
      <c r="Y54" s="27"/>
      <c r="Z54" s="35"/>
      <c r="AC54" s="2" t="s">
        <v>47</v>
      </c>
    </row>
    <row r="55" spans="1:29" customFormat="1" ht="23.25" x14ac:dyDescent="0.25">
      <c r="A55" s="36"/>
      <c r="B55" s="79" t="s">
        <v>67</v>
      </c>
      <c r="C55" s="79"/>
      <c r="D55" s="79"/>
      <c r="E55" s="79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8"/>
      <c r="X55" s="26"/>
      <c r="Y55" s="27"/>
      <c r="Z55" s="35"/>
      <c r="AA55" s="2" t="s">
        <v>67</v>
      </c>
    </row>
    <row r="56" spans="1:29" customFormat="1" ht="15" x14ac:dyDescent="0.25">
      <c r="A56" s="36"/>
      <c r="B56" s="37"/>
      <c r="C56" s="37"/>
      <c r="D56" s="37"/>
      <c r="E56" s="47" t="s">
        <v>68</v>
      </c>
      <c r="F56" s="48"/>
      <c r="G56" s="49"/>
      <c r="H56" s="11"/>
      <c r="I56" s="11"/>
      <c r="J56" s="11"/>
      <c r="K56" s="11"/>
      <c r="L56" s="50">
        <v>2569</v>
      </c>
      <c r="M56" s="51"/>
      <c r="N56" s="51"/>
      <c r="O56" s="51"/>
      <c r="P56" s="51"/>
      <c r="Q56" s="51"/>
      <c r="R56" s="11"/>
      <c r="S56" s="52"/>
      <c r="X56" s="26"/>
      <c r="Y56" s="27"/>
      <c r="Z56" s="35"/>
    </row>
    <row r="57" spans="1:29" customFormat="1" ht="15" x14ac:dyDescent="0.25">
      <c r="A57" s="36"/>
      <c r="B57" s="37"/>
      <c r="C57" s="37"/>
      <c r="D57" s="37"/>
      <c r="E57" s="47" t="s">
        <v>69</v>
      </c>
      <c r="F57" s="48"/>
      <c r="G57" s="49"/>
      <c r="H57" s="11"/>
      <c r="I57" s="11"/>
      <c r="J57" s="11"/>
      <c r="K57" s="11"/>
      <c r="L57" s="50">
        <v>1313</v>
      </c>
      <c r="M57" s="51"/>
      <c r="N57" s="51"/>
      <c r="O57" s="51"/>
      <c r="P57" s="51"/>
      <c r="Q57" s="51"/>
      <c r="R57" s="11"/>
      <c r="S57" s="52"/>
      <c r="X57" s="26"/>
      <c r="Y57" s="27"/>
      <c r="Z57" s="35"/>
    </row>
    <row r="58" spans="1:29" customFormat="1" ht="15" x14ac:dyDescent="0.25">
      <c r="A58" s="36"/>
      <c r="B58" s="37"/>
      <c r="C58" s="37"/>
      <c r="D58" s="37"/>
      <c r="E58" s="47" t="s">
        <v>51</v>
      </c>
      <c r="F58" s="48"/>
      <c r="G58" s="49"/>
      <c r="H58" s="11"/>
      <c r="I58" s="11"/>
      <c r="J58" s="11"/>
      <c r="K58" s="11"/>
      <c r="L58" s="50">
        <v>7053</v>
      </c>
      <c r="M58" s="51"/>
      <c r="N58" s="51"/>
      <c r="O58" s="51"/>
      <c r="P58" s="51"/>
      <c r="Q58" s="51"/>
      <c r="R58" s="11"/>
      <c r="S58" s="52"/>
      <c r="X58" s="26"/>
      <c r="Y58" s="27"/>
      <c r="Z58" s="35"/>
    </row>
    <row r="59" spans="1:29" customFormat="1" ht="15" x14ac:dyDescent="0.25">
      <c r="A59" s="77" t="s">
        <v>70</v>
      </c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X59" s="26"/>
      <c r="Y59" s="27" t="s">
        <v>70</v>
      </c>
      <c r="Z59" s="35"/>
    </row>
    <row r="60" spans="1:29" customFormat="1" ht="57" x14ac:dyDescent="0.25">
      <c r="A60" s="28" t="s">
        <v>71</v>
      </c>
      <c r="B60" s="29" t="s">
        <v>43</v>
      </c>
      <c r="C60" s="78" t="s">
        <v>72</v>
      </c>
      <c r="D60" s="78"/>
      <c r="E60" s="78"/>
      <c r="F60" s="30" t="s">
        <v>45</v>
      </c>
      <c r="G60" s="39">
        <v>0.48</v>
      </c>
      <c r="H60" s="32">
        <v>3758.57</v>
      </c>
      <c r="I60" s="32">
        <v>3734.38</v>
      </c>
      <c r="J60" s="40">
        <v>24.19</v>
      </c>
      <c r="K60" s="40">
        <v>11.07</v>
      </c>
      <c r="L60" s="41">
        <v>1804</v>
      </c>
      <c r="M60" s="41">
        <v>1793</v>
      </c>
      <c r="N60" s="34">
        <v>11</v>
      </c>
      <c r="O60" s="34">
        <v>5</v>
      </c>
      <c r="P60" s="42">
        <v>11.9</v>
      </c>
      <c r="Q60" s="40">
        <v>5.71</v>
      </c>
      <c r="R60" s="40">
        <v>0.03</v>
      </c>
      <c r="S60" s="40">
        <v>0.01</v>
      </c>
      <c r="X60" s="26"/>
      <c r="Y60" s="27"/>
      <c r="Z60" s="35" t="s">
        <v>72</v>
      </c>
    </row>
    <row r="61" spans="1:29" customFormat="1" ht="15" x14ac:dyDescent="0.25">
      <c r="A61" s="43"/>
      <c r="B61" s="44"/>
      <c r="C61" s="80" t="s">
        <v>73</v>
      </c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  <c r="X61" s="26"/>
      <c r="Y61" s="27"/>
      <c r="Z61" s="35"/>
      <c r="AB61" s="2" t="s">
        <v>73</v>
      </c>
    </row>
    <row r="62" spans="1:29" customFormat="1" ht="15" x14ac:dyDescent="0.25">
      <c r="A62" s="45"/>
      <c r="B62" s="46" t="s">
        <v>42</v>
      </c>
      <c r="C62" s="82" t="s">
        <v>47</v>
      </c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3"/>
      <c r="X62" s="26"/>
      <c r="Y62" s="27"/>
      <c r="Z62" s="35"/>
      <c r="AC62" s="2" t="s">
        <v>47</v>
      </c>
    </row>
    <row r="63" spans="1:29" customFormat="1" ht="15" x14ac:dyDescent="0.25">
      <c r="A63" s="36"/>
      <c r="B63" s="79" t="s">
        <v>48</v>
      </c>
      <c r="C63" s="79"/>
      <c r="D63" s="79"/>
      <c r="E63" s="79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8"/>
      <c r="X63" s="26"/>
      <c r="Y63" s="27"/>
      <c r="Z63" s="35"/>
      <c r="AA63" s="2" t="s">
        <v>48</v>
      </c>
    </row>
    <row r="64" spans="1:29" customFormat="1" ht="15" x14ac:dyDescent="0.25">
      <c r="A64" s="36"/>
      <c r="B64" s="37"/>
      <c r="C64" s="37"/>
      <c r="D64" s="37"/>
      <c r="E64" s="47" t="s">
        <v>74</v>
      </c>
      <c r="F64" s="48"/>
      <c r="G64" s="49"/>
      <c r="H64" s="11"/>
      <c r="I64" s="11"/>
      <c r="J64" s="11"/>
      <c r="K64" s="11"/>
      <c r="L64" s="50">
        <v>1672</v>
      </c>
      <c r="M64" s="51"/>
      <c r="N64" s="51"/>
      <c r="O64" s="51"/>
      <c r="P64" s="51"/>
      <c r="Q64" s="51"/>
      <c r="R64" s="11"/>
      <c r="S64" s="52"/>
      <c r="X64" s="26"/>
      <c r="Y64" s="27"/>
      <c r="Z64" s="35"/>
    </row>
    <row r="65" spans="1:29" customFormat="1" ht="15" x14ac:dyDescent="0.25">
      <c r="A65" s="36"/>
      <c r="B65" s="37"/>
      <c r="C65" s="37"/>
      <c r="D65" s="37"/>
      <c r="E65" s="47" t="s">
        <v>75</v>
      </c>
      <c r="F65" s="48"/>
      <c r="G65" s="49"/>
      <c r="H65" s="11"/>
      <c r="I65" s="11"/>
      <c r="J65" s="11"/>
      <c r="K65" s="11"/>
      <c r="L65" s="53">
        <v>948</v>
      </c>
      <c r="M65" s="51"/>
      <c r="N65" s="51"/>
      <c r="O65" s="51"/>
      <c r="P65" s="51"/>
      <c r="Q65" s="51"/>
      <c r="R65" s="11"/>
      <c r="S65" s="52"/>
      <c r="X65" s="26"/>
      <c r="Y65" s="27"/>
      <c r="Z65" s="35"/>
    </row>
    <row r="66" spans="1:29" customFormat="1" ht="15" x14ac:dyDescent="0.25">
      <c r="A66" s="36"/>
      <c r="B66" s="37"/>
      <c r="C66" s="37"/>
      <c r="D66" s="37"/>
      <c r="E66" s="47" t="s">
        <v>51</v>
      </c>
      <c r="F66" s="48"/>
      <c r="G66" s="49"/>
      <c r="H66" s="11"/>
      <c r="I66" s="11"/>
      <c r="J66" s="11"/>
      <c r="K66" s="11"/>
      <c r="L66" s="50">
        <v>4424</v>
      </c>
      <c r="M66" s="51"/>
      <c r="N66" s="51"/>
      <c r="O66" s="51"/>
      <c r="P66" s="51"/>
      <c r="Q66" s="51"/>
      <c r="R66" s="11"/>
      <c r="S66" s="52"/>
      <c r="X66" s="26"/>
      <c r="Y66" s="27"/>
      <c r="Z66" s="35"/>
    </row>
    <row r="67" spans="1:29" customFormat="1" ht="45" x14ac:dyDescent="0.25">
      <c r="A67" s="28" t="s">
        <v>76</v>
      </c>
      <c r="B67" s="29" t="s">
        <v>53</v>
      </c>
      <c r="C67" s="78" t="s">
        <v>54</v>
      </c>
      <c r="D67" s="78"/>
      <c r="E67" s="78"/>
      <c r="F67" s="30" t="s">
        <v>45</v>
      </c>
      <c r="G67" s="39">
        <v>0.48</v>
      </c>
      <c r="H67" s="32">
        <v>1987.69</v>
      </c>
      <c r="I67" s="33"/>
      <c r="J67" s="33"/>
      <c r="K67" s="33"/>
      <c r="L67" s="34">
        <v>954</v>
      </c>
      <c r="M67" s="33"/>
      <c r="N67" s="33"/>
      <c r="O67" s="33"/>
      <c r="P67" s="34">
        <v>0</v>
      </c>
      <c r="Q67" s="34">
        <v>0</v>
      </c>
      <c r="R67" s="34">
        <v>0</v>
      </c>
      <c r="S67" s="34">
        <v>0</v>
      </c>
      <c r="X67" s="26"/>
      <c r="Y67" s="27"/>
      <c r="Z67" s="35" t="s">
        <v>54</v>
      </c>
    </row>
    <row r="68" spans="1:29" customFormat="1" ht="15" x14ac:dyDescent="0.25">
      <c r="A68" s="43"/>
      <c r="B68" s="44"/>
      <c r="C68" s="80" t="s">
        <v>73</v>
      </c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1"/>
      <c r="X68" s="26"/>
      <c r="Y68" s="27"/>
      <c r="Z68" s="35"/>
      <c r="AB68" s="2" t="s">
        <v>73</v>
      </c>
    </row>
    <row r="69" spans="1:29" customFormat="1" ht="15" x14ac:dyDescent="0.25">
      <c r="A69" s="45"/>
      <c r="B69" s="46" t="s">
        <v>42</v>
      </c>
      <c r="C69" s="82" t="s">
        <v>47</v>
      </c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3"/>
      <c r="X69" s="26"/>
      <c r="Y69" s="27"/>
      <c r="Z69" s="35"/>
      <c r="AC69" s="2" t="s">
        <v>47</v>
      </c>
    </row>
    <row r="70" spans="1:29" customFormat="1" ht="15" x14ac:dyDescent="0.25">
      <c r="A70" s="36"/>
      <c r="B70" s="79" t="s">
        <v>48</v>
      </c>
      <c r="C70" s="79"/>
      <c r="D70" s="79"/>
      <c r="E70" s="79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8"/>
      <c r="X70" s="26"/>
      <c r="Y70" s="27"/>
      <c r="Z70" s="35"/>
      <c r="AA70" s="2" t="s">
        <v>48</v>
      </c>
    </row>
    <row r="71" spans="1:29" customFormat="1" ht="15" x14ac:dyDescent="0.25">
      <c r="A71" s="77" t="s">
        <v>77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X71" s="26"/>
      <c r="Y71" s="27" t="s">
        <v>77</v>
      </c>
      <c r="Z71" s="35"/>
    </row>
    <row r="72" spans="1:29" customFormat="1" ht="124.5" x14ac:dyDescent="0.25">
      <c r="A72" s="28" t="s">
        <v>78</v>
      </c>
      <c r="B72" s="29" t="s">
        <v>79</v>
      </c>
      <c r="C72" s="78" t="s">
        <v>80</v>
      </c>
      <c r="D72" s="78"/>
      <c r="E72" s="78"/>
      <c r="F72" s="30" t="s">
        <v>66</v>
      </c>
      <c r="G72" s="31">
        <v>1</v>
      </c>
      <c r="H72" s="32">
        <v>3791.31</v>
      </c>
      <c r="I72" s="32">
        <v>3358.62</v>
      </c>
      <c r="J72" s="40">
        <v>387.99</v>
      </c>
      <c r="K72" s="40">
        <v>29.62</v>
      </c>
      <c r="L72" s="41">
        <v>3791</v>
      </c>
      <c r="M72" s="41">
        <v>3359</v>
      </c>
      <c r="N72" s="34">
        <v>388</v>
      </c>
      <c r="O72" s="34">
        <v>30</v>
      </c>
      <c r="P72" s="42">
        <v>10.5</v>
      </c>
      <c r="Q72" s="42">
        <v>10.5</v>
      </c>
      <c r="R72" s="34">
        <v>0</v>
      </c>
      <c r="S72" s="34">
        <v>0</v>
      </c>
      <c r="X72" s="26"/>
      <c r="Y72" s="27"/>
      <c r="Z72" s="35" t="s">
        <v>80</v>
      </c>
    </row>
    <row r="73" spans="1:29" customFormat="1" ht="15" x14ac:dyDescent="0.25">
      <c r="A73" s="45"/>
      <c r="B73" s="46" t="s">
        <v>42</v>
      </c>
      <c r="C73" s="82" t="s">
        <v>47</v>
      </c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3"/>
      <c r="X73" s="26"/>
      <c r="Y73" s="27"/>
      <c r="Z73" s="35"/>
      <c r="AC73" s="2" t="s">
        <v>47</v>
      </c>
    </row>
    <row r="74" spans="1:29" customFormat="1" ht="23.25" x14ac:dyDescent="0.25">
      <c r="A74" s="36"/>
      <c r="B74" s="79" t="s">
        <v>67</v>
      </c>
      <c r="C74" s="79"/>
      <c r="D74" s="79"/>
      <c r="E74" s="79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8"/>
      <c r="X74" s="26"/>
      <c r="Y74" s="27"/>
      <c r="Z74" s="35"/>
      <c r="AA74" s="2" t="s">
        <v>67</v>
      </c>
    </row>
    <row r="75" spans="1:29" customFormat="1" ht="15" x14ac:dyDescent="0.25">
      <c r="A75" s="36"/>
      <c r="B75" s="37"/>
      <c r="C75" s="37"/>
      <c r="D75" s="37"/>
      <c r="E75" s="47" t="s">
        <v>81</v>
      </c>
      <c r="F75" s="48"/>
      <c r="G75" s="49"/>
      <c r="H75" s="11"/>
      <c r="I75" s="11"/>
      <c r="J75" s="11"/>
      <c r="K75" s="11"/>
      <c r="L75" s="50">
        <v>3355</v>
      </c>
      <c r="M75" s="51"/>
      <c r="N75" s="51"/>
      <c r="O75" s="51"/>
      <c r="P75" s="51"/>
      <c r="Q75" s="51"/>
      <c r="R75" s="11"/>
      <c r="S75" s="52"/>
      <c r="X75" s="26"/>
      <c r="Y75" s="27"/>
      <c r="Z75" s="35"/>
    </row>
    <row r="76" spans="1:29" customFormat="1" ht="15" x14ac:dyDescent="0.25">
      <c r="A76" s="36"/>
      <c r="B76" s="37"/>
      <c r="C76" s="37"/>
      <c r="D76" s="37"/>
      <c r="E76" s="47" t="s">
        <v>82</v>
      </c>
      <c r="F76" s="48"/>
      <c r="G76" s="49"/>
      <c r="H76" s="11"/>
      <c r="I76" s="11"/>
      <c r="J76" s="11"/>
      <c r="K76" s="11"/>
      <c r="L76" s="50">
        <v>1715</v>
      </c>
      <c r="M76" s="51"/>
      <c r="N76" s="51"/>
      <c r="O76" s="51"/>
      <c r="P76" s="51"/>
      <c r="Q76" s="51"/>
      <c r="R76" s="11"/>
      <c r="S76" s="52"/>
      <c r="X76" s="26"/>
      <c r="Y76" s="27"/>
      <c r="Z76" s="35"/>
    </row>
    <row r="77" spans="1:29" customFormat="1" ht="15" x14ac:dyDescent="0.25">
      <c r="A77" s="36"/>
      <c r="B77" s="37"/>
      <c r="C77" s="37"/>
      <c r="D77" s="37"/>
      <c r="E77" s="47" t="s">
        <v>51</v>
      </c>
      <c r="F77" s="48"/>
      <c r="G77" s="49"/>
      <c r="H77" s="11"/>
      <c r="I77" s="11"/>
      <c r="J77" s="11"/>
      <c r="K77" s="11"/>
      <c r="L77" s="50">
        <v>9236</v>
      </c>
      <c r="M77" s="51"/>
      <c r="N77" s="51"/>
      <c r="O77" s="51"/>
      <c r="P77" s="51"/>
      <c r="Q77" s="51"/>
      <c r="R77" s="11"/>
      <c r="S77" s="52"/>
      <c r="X77" s="26"/>
      <c r="Y77" s="27"/>
      <c r="Z77" s="35"/>
    </row>
    <row r="78" spans="1:29" customFormat="1" ht="15" x14ac:dyDescent="0.25">
      <c r="A78" s="77" t="s">
        <v>83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X78" s="26"/>
      <c r="Y78" s="27" t="s">
        <v>83</v>
      </c>
      <c r="Z78" s="35"/>
    </row>
    <row r="79" spans="1:29" customFormat="1" ht="57" x14ac:dyDescent="0.25">
      <c r="A79" s="28" t="s">
        <v>84</v>
      </c>
      <c r="B79" s="29" t="s">
        <v>43</v>
      </c>
      <c r="C79" s="78" t="s">
        <v>85</v>
      </c>
      <c r="D79" s="78"/>
      <c r="E79" s="78"/>
      <c r="F79" s="30" t="s">
        <v>45</v>
      </c>
      <c r="G79" s="39">
        <v>0.48</v>
      </c>
      <c r="H79" s="32">
        <v>3758.57</v>
      </c>
      <c r="I79" s="32">
        <v>3734.38</v>
      </c>
      <c r="J79" s="40">
        <v>24.19</v>
      </c>
      <c r="K79" s="40">
        <v>11.07</v>
      </c>
      <c r="L79" s="41">
        <v>1804</v>
      </c>
      <c r="M79" s="41">
        <v>1793</v>
      </c>
      <c r="N79" s="34">
        <v>11</v>
      </c>
      <c r="O79" s="34">
        <v>5</v>
      </c>
      <c r="P79" s="42">
        <v>11.9</v>
      </c>
      <c r="Q79" s="40">
        <v>5.71</v>
      </c>
      <c r="R79" s="40">
        <v>0.03</v>
      </c>
      <c r="S79" s="40">
        <v>0.01</v>
      </c>
      <c r="X79" s="26"/>
      <c r="Y79" s="27"/>
      <c r="Z79" s="35" t="s">
        <v>85</v>
      </c>
    </row>
    <row r="80" spans="1:29" customFormat="1" ht="15" x14ac:dyDescent="0.25">
      <c r="A80" s="43"/>
      <c r="B80" s="44"/>
      <c r="C80" s="80" t="s">
        <v>73</v>
      </c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1"/>
      <c r="X80" s="26"/>
      <c r="Y80" s="27"/>
      <c r="Z80" s="35"/>
      <c r="AB80" s="2" t="s">
        <v>73</v>
      </c>
    </row>
    <row r="81" spans="1:30" customFormat="1" ht="15" x14ac:dyDescent="0.25">
      <c r="A81" s="45"/>
      <c r="B81" s="46" t="s">
        <v>42</v>
      </c>
      <c r="C81" s="82" t="s">
        <v>47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3"/>
      <c r="X81" s="26"/>
      <c r="Y81" s="27"/>
      <c r="Z81" s="35"/>
      <c r="AC81" s="2" t="s">
        <v>47</v>
      </c>
    </row>
    <row r="82" spans="1:30" customFormat="1" ht="15" x14ac:dyDescent="0.25">
      <c r="A82" s="36"/>
      <c r="B82" s="79" t="s">
        <v>48</v>
      </c>
      <c r="C82" s="79"/>
      <c r="D82" s="79"/>
      <c r="E82" s="79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8"/>
      <c r="X82" s="26"/>
      <c r="Y82" s="27"/>
      <c r="Z82" s="35"/>
      <c r="AA82" s="2" t="s">
        <v>48</v>
      </c>
    </row>
    <row r="83" spans="1:30" customFormat="1" ht="15" x14ac:dyDescent="0.25">
      <c r="A83" s="36"/>
      <c r="B83" s="37"/>
      <c r="C83" s="37"/>
      <c r="D83" s="37"/>
      <c r="E83" s="47" t="s">
        <v>74</v>
      </c>
      <c r="F83" s="48"/>
      <c r="G83" s="49"/>
      <c r="H83" s="11"/>
      <c r="I83" s="11"/>
      <c r="J83" s="11"/>
      <c r="K83" s="11"/>
      <c r="L83" s="50">
        <v>1672</v>
      </c>
      <c r="M83" s="51"/>
      <c r="N83" s="51"/>
      <c r="O83" s="51"/>
      <c r="P83" s="51"/>
      <c r="Q83" s="51"/>
      <c r="R83" s="11"/>
      <c r="S83" s="52"/>
      <c r="X83" s="26"/>
      <c r="Y83" s="27"/>
      <c r="Z83" s="35"/>
    </row>
    <row r="84" spans="1:30" customFormat="1" ht="15" x14ac:dyDescent="0.25">
      <c r="A84" s="36"/>
      <c r="B84" s="37"/>
      <c r="C84" s="37"/>
      <c r="D84" s="37"/>
      <c r="E84" s="47" t="s">
        <v>75</v>
      </c>
      <c r="F84" s="48"/>
      <c r="G84" s="49"/>
      <c r="H84" s="11"/>
      <c r="I84" s="11"/>
      <c r="J84" s="11"/>
      <c r="K84" s="11"/>
      <c r="L84" s="53">
        <v>948</v>
      </c>
      <c r="M84" s="51"/>
      <c r="N84" s="51"/>
      <c r="O84" s="51"/>
      <c r="P84" s="51"/>
      <c r="Q84" s="51"/>
      <c r="R84" s="11"/>
      <c r="S84" s="52"/>
      <c r="X84" s="26"/>
      <c r="Y84" s="27"/>
      <c r="Z84" s="35"/>
    </row>
    <row r="85" spans="1:30" customFormat="1" ht="15" x14ac:dyDescent="0.25">
      <c r="A85" s="36"/>
      <c r="B85" s="37"/>
      <c r="C85" s="37"/>
      <c r="D85" s="37"/>
      <c r="E85" s="47" t="s">
        <v>51</v>
      </c>
      <c r="F85" s="48"/>
      <c r="G85" s="49"/>
      <c r="H85" s="11"/>
      <c r="I85" s="11"/>
      <c r="J85" s="11"/>
      <c r="K85" s="11"/>
      <c r="L85" s="50">
        <v>4424</v>
      </c>
      <c r="M85" s="51"/>
      <c r="N85" s="51"/>
      <c r="O85" s="51"/>
      <c r="P85" s="51"/>
      <c r="Q85" s="51"/>
      <c r="R85" s="11"/>
      <c r="S85" s="52"/>
      <c r="X85" s="26"/>
      <c r="Y85" s="27"/>
      <c r="Z85" s="35"/>
    </row>
    <row r="86" spans="1:30" customFormat="1" ht="15" x14ac:dyDescent="0.25">
      <c r="A86" s="77" t="s">
        <v>86</v>
      </c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X86" s="26"/>
      <c r="Y86" s="27" t="s">
        <v>86</v>
      </c>
      <c r="Z86" s="35"/>
    </row>
    <row r="87" spans="1:30" customFormat="1" ht="68.25" x14ac:dyDescent="0.25">
      <c r="A87" s="28" t="s">
        <v>87</v>
      </c>
      <c r="B87" s="29" t="s">
        <v>88</v>
      </c>
      <c r="C87" s="78" t="s">
        <v>89</v>
      </c>
      <c r="D87" s="78"/>
      <c r="E87" s="78"/>
      <c r="F87" s="30" t="s">
        <v>90</v>
      </c>
      <c r="G87" s="31">
        <v>2</v>
      </c>
      <c r="H87" s="32">
        <v>591.67999999999995</v>
      </c>
      <c r="I87" s="40">
        <v>586.42999999999995</v>
      </c>
      <c r="J87" s="33"/>
      <c r="K87" s="33"/>
      <c r="L87" s="41">
        <v>1183</v>
      </c>
      <c r="M87" s="41">
        <v>1173</v>
      </c>
      <c r="N87" s="33"/>
      <c r="O87" s="33"/>
      <c r="P87" s="40">
        <v>1.74</v>
      </c>
      <c r="Q87" s="40">
        <v>3.48</v>
      </c>
      <c r="R87" s="34">
        <v>0</v>
      </c>
      <c r="S87" s="34">
        <v>0</v>
      </c>
      <c r="X87" s="26"/>
      <c r="Y87" s="27"/>
      <c r="Z87" s="35" t="s">
        <v>89</v>
      </c>
    </row>
    <row r="88" spans="1:30" customFormat="1" ht="15" x14ac:dyDescent="0.25">
      <c r="A88" s="45"/>
      <c r="B88" s="46" t="s">
        <v>42</v>
      </c>
      <c r="C88" s="82" t="s">
        <v>47</v>
      </c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3"/>
      <c r="X88" s="26"/>
      <c r="Y88" s="27"/>
      <c r="Z88" s="35"/>
      <c r="AC88" s="2" t="s">
        <v>47</v>
      </c>
    </row>
    <row r="89" spans="1:30" customFormat="1" ht="23.25" x14ac:dyDescent="0.25">
      <c r="A89" s="36"/>
      <c r="B89" s="79" t="s">
        <v>67</v>
      </c>
      <c r="C89" s="79"/>
      <c r="D89" s="79"/>
      <c r="E89" s="79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8"/>
      <c r="X89" s="26"/>
      <c r="Y89" s="27"/>
      <c r="Z89" s="35"/>
      <c r="AA89" s="2" t="s">
        <v>67</v>
      </c>
    </row>
    <row r="90" spans="1:30" customFormat="1" ht="15" x14ac:dyDescent="0.25">
      <c r="A90" s="36"/>
      <c r="B90" s="37"/>
      <c r="C90" s="37"/>
      <c r="D90" s="37"/>
      <c r="E90" s="47" t="s">
        <v>91</v>
      </c>
      <c r="F90" s="48"/>
      <c r="G90" s="49"/>
      <c r="H90" s="11"/>
      <c r="I90" s="11"/>
      <c r="J90" s="11"/>
      <c r="K90" s="11"/>
      <c r="L90" s="50">
        <v>1161</v>
      </c>
      <c r="M90" s="51"/>
      <c r="N90" s="51"/>
      <c r="O90" s="51"/>
      <c r="P90" s="51"/>
      <c r="Q90" s="51"/>
      <c r="R90" s="11"/>
      <c r="S90" s="52"/>
      <c r="X90" s="26"/>
      <c r="Y90" s="27"/>
      <c r="Z90" s="35"/>
    </row>
    <row r="91" spans="1:30" customFormat="1" ht="15" x14ac:dyDescent="0.25">
      <c r="A91" s="36"/>
      <c r="B91" s="37"/>
      <c r="C91" s="37"/>
      <c r="D91" s="37"/>
      <c r="E91" s="47" t="s">
        <v>92</v>
      </c>
      <c r="F91" s="48"/>
      <c r="G91" s="49"/>
      <c r="H91" s="11"/>
      <c r="I91" s="11"/>
      <c r="J91" s="11"/>
      <c r="K91" s="11"/>
      <c r="L91" s="53">
        <v>593</v>
      </c>
      <c r="M91" s="51"/>
      <c r="N91" s="51"/>
      <c r="O91" s="51"/>
      <c r="P91" s="51"/>
      <c r="Q91" s="51"/>
      <c r="R91" s="11"/>
      <c r="S91" s="52"/>
      <c r="X91" s="26"/>
      <c r="Y91" s="27"/>
      <c r="Z91" s="35"/>
    </row>
    <row r="92" spans="1:30" customFormat="1" ht="15" x14ac:dyDescent="0.25">
      <c r="A92" s="36"/>
      <c r="B92" s="37"/>
      <c r="C92" s="37"/>
      <c r="D92" s="37"/>
      <c r="E92" s="47" t="s">
        <v>51</v>
      </c>
      <c r="F92" s="48"/>
      <c r="G92" s="49"/>
      <c r="H92" s="11"/>
      <c r="I92" s="11"/>
      <c r="J92" s="11"/>
      <c r="K92" s="11"/>
      <c r="L92" s="50">
        <v>3054</v>
      </c>
      <c r="M92" s="51"/>
      <c r="N92" s="51"/>
      <c r="O92" s="51"/>
      <c r="P92" s="51"/>
      <c r="Q92" s="51"/>
      <c r="R92" s="11"/>
      <c r="S92" s="52"/>
      <c r="X92" s="26"/>
      <c r="Y92" s="27"/>
      <c r="Z92" s="35"/>
    </row>
    <row r="93" spans="1:30" customFormat="1" ht="68.25" x14ac:dyDescent="0.25">
      <c r="A93" s="28" t="s">
        <v>93</v>
      </c>
      <c r="B93" s="29" t="s">
        <v>88</v>
      </c>
      <c r="C93" s="78" t="s">
        <v>94</v>
      </c>
      <c r="D93" s="78"/>
      <c r="E93" s="78"/>
      <c r="F93" s="30" t="s">
        <v>90</v>
      </c>
      <c r="G93" s="31">
        <v>2</v>
      </c>
      <c r="H93" s="32">
        <v>351.85</v>
      </c>
      <c r="I93" s="40">
        <v>351.85</v>
      </c>
      <c r="J93" s="33"/>
      <c r="K93" s="33"/>
      <c r="L93" s="34">
        <v>704</v>
      </c>
      <c r="M93" s="34">
        <v>704</v>
      </c>
      <c r="N93" s="33"/>
      <c r="O93" s="33"/>
      <c r="P93" s="54">
        <v>1.044</v>
      </c>
      <c r="Q93" s="40">
        <v>2.09</v>
      </c>
      <c r="R93" s="34">
        <v>0</v>
      </c>
      <c r="S93" s="34">
        <v>0</v>
      </c>
      <c r="X93" s="26"/>
      <c r="Y93" s="27"/>
      <c r="Z93" s="35" t="s">
        <v>94</v>
      </c>
    </row>
    <row r="94" spans="1:30" customFormat="1" ht="23.25" x14ac:dyDescent="0.25">
      <c r="A94" s="45"/>
      <c r="B94" s="55" t="s">
        <v>95</v>
      </c>
      <c r="C94" s="82" t="s">
        <v>96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3"/>
      <c r="X94" s="26"/>
      <c r="Y94" s="27"/>
      <c r="Z94" s="35"/>
      <c r="AD94" s="2" t="s">
        <v>96</v>
      </c>
    </row>
    <row r="95" spans="1:30" customFormat="1" ht="15" x14ac:dyDescent="0.25">
      <c r="A95" s="45"/>
      <c r="B95" s="46" t="s">
        <v>42</v>
      </c>
      <c r="C95" s="82" t="s">
        <v>47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3"/>
      <c r="X95" s="26"/>
      <c r="Y95" s="27"/>
      <c r="Z95" s="35"/>
      <c r="AC95" s="2" t="s">
        <v>47</v>
      </c>
    </row>
    <row r="96" spans="1:30" customFormat="1" ht="23.25" x14ac:dyDescent="0.25">
      <c r="A96" s="36"/>
      <c r="B96" s="79" t="s">
        <v>67</v>
      </c>
      <c r="C96" s="79"/>
      <c r="D96" s="79"/>
      <c r="E96" s="79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8"/>
      <c r="X96" s="26"/>
      <c r="Y96" s="27"/>
      <c r="Z96" s="35"/>
      <c r="AA96" s="2" t="s">
        <v>67</v>
      </c>
    </row>
    <row r="97" spans="1:30" customFormat="1" ht="15" x14ac:dyDescent="0.25">
      <c r="A97" s="36"/>
      <c r="B97" s="37"/>
      <c r="C97" s="37"/>
      <c r="D97" s="37"/>
      <c r="E97" s="47" t="s">
        <v>97</v>
      </c>
      <c r="F97" s="48"/>
      <c r="G97" s="49"/>
      <c r="H97" s="11"/>
      <c r="I97" s="11"/>
      <c r="J97" s="11"/>
      <c r="K97" s="11"/>
      <c r="L97" s="53">
        <v>697</v>
      </c>
      <c r="M97" s="51"/>
      <c r="N97" s="51"/>
      <c r="O97" s="51"/>
      <c r="P97" s="51"/>
      <c r="Q97" s="51"/>
      <c r="R97" s="11"/>
      <c r="S97" s="52"/>
      <c r="X97" s="26"/>
      <c r="Y97" s="27"/>
      <c r="Z97" s="35"/>
    </row>
    <row r="98" spans="1:30" customFormat="1" ht="15" x14ac:dyDescent="0.25">
      <c r="A98" s="36"/>
      <c r="B98" s="37"/>
      <c r="C98" s="37"/>
      <c r="D98" s="37"/>
      <c r="E98" s="47" t="s">
        <v>98</v>
      </c>
      <c r="F98" s="48"/>
      <c r="G98" s="49"/>
      <c r="H98" s="11"/>
      <c r="I98" s="11"/>
      <c r="J98" s="11"/>
      <c r="K98" s="11"/>
      <c r="L98" s="53">
        <v>356</v>
      </c>
      <c r="M98" s="51"/>
      <c r="N98" s="51"/>
      <c r="O98" s="51"/>
      <c r="P98" s="51"/>
      <c r="Q98" s="51"/>
      <c r="R98" s="11"/>
      <c r="S98" s="52"/>
      <c r="X98" s="26"/>
      <c r="Y98" s="27"/>
      <c r="Z98" s="35"/>
    </row>
    <row r="99" spans="1:30" customFormat="1" ht="15" x14ac:dyDescent="0.25">
      <c r="A99" s="36"/>
      <c r="B99" s="37"/>
      <c r="C99" s="37"/>
      <c r="D99" s="37"/>
      <c r="E99" s="47" t="s">
        <v>51</v>
      </c>
      <c r="F99" s="48"/>
      <c r="G99" s="49"/>
      <c r="H99" s="11"/>
      <c r="I99" s="11"/>
      <c r="J99" s="11"/>
      <c r="K99" s="11"/>
      <c r="L99" s="50">
        <v>1827</v>
      </c>
      <c r="M99" s="51"/>
      <c r="N99" s="51"/>
      <c r="O99" s="51"/>
      <c r="P99" s="51"/>
      <c r="Q99" s="51"/>
      <c r="R99" s="11"/>
      <c r="S99" s="52"/>
      <c r="X99" s="26"/>
      <c r="Y99" s="27"/>
      <c r="Z99" s="35"/>
    </row>
    <row r="100" spans="1:30" customFormat="1" ht="68.25" x14ac:dyDescent="0.25">
      <c r="A100" s="28" t="s">
        <v>99</v>
      </c>
      <c r="B100" s="29" t="s">
        <v>100</v>
      </c>
      <c r="C100" s="78" t="s">
        <v>101</v>
      </c>
      <c r="D100" s="78"/>
      <c r="E100" s="78"/>
      <c r="F100" s="30" t="s">
        <v>90</v>
      </c>
      <c r="G100" s="31">
        <v>2</v>
      </c>
      <c r="H100" s="32">
        <v>360.67</v>
      </c>
      <c r="I100" s="40">
        <v>355.41</v>
      </c>
      <c r="J100" s="33"/>
      <c r="K100" s="33"/>
      <c r="L100" s="34">
        <v>721</v>
      </c>
      <c r="M100" s="34">
        <v>711</v>
      </c>
      <c r="N100" s="33"/>
      <c r="O100" s="33"/>
      <c r="P100" s="40">
        <v>1.08</v>
      </c>
      <c r="Q100" s="40">
        <v>2.16</v>
      </c>
      <c r="R100" s="34">
        <v>0</v>
      </c>
      <c r="S100" s="34">
        <v>0</v>
      </c>
      <c r="X100" s="26"/>
      <c r="Y100" s="27"/>
      <c r="Z100" s="35" t="s">
        <v>101</v>
      </c>
    </row>
    <row r="101" spans="1:30" customFormat="1" ht="15" x14ac:dyDescent="0.25">
      <c r="A101" s="45"/>
      <c r="B101" s="46" t="s">
        <v>42</v>
      </c>
      <c r="C101" s="82" t="s">
        <v>47</v>
      </c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3"/>
      <c r="X101" s="26"/>
      <c r="Y101" s="27"/>
      <c r="Z101" s="35"/>
      <c r="AC101" s="2" t="s">
        <v>47</v>
      </c>
    </row>
    <row r="102" spans="1:30" customFormat="1" ht="23.25" x14ac:dyDescent="0.25">
      <c r="A102" s="36"/>
      <c r="B102" s="79" t="s">
        <v>67</v>
      </c>
      <c r="C102" s="79"/>
      <c r="D102" s="79"/>
      <c r="E102" s="79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8"/>
      <c r="X102" s="26"/>
      <c r="Y102" s="27"/>
      <c r="Z102" s="35"/>
      <c r="AA102" s="2" t="s">
        <v>67</v>
      </c>
    </row>
    <row r="103" spans="1:30" customFormat="1" ht="15" x14ac:dyDescent="0.25">
      <c r="A103" s="36"/>
      <c r="B103" s="37"/>
      <c r="C103" s="37"/>
      <c r="D103" s="37"/>
      <c r="E103" s="47" t="s">
        <v>102</v>
      </c>
      <c r="F103" s="48"/>
      <c r="G103" s="49"/>
      <c r="H103" s="11"/>
      <c r="I103" s="11"/>
      <c r="J103" s="11"/>
      <c r="K103" s="11"/>
      <c r="L103" s="53">
        <v>704</v>
      </c>
      <c r="M103" s="51"/>
      <c r="N103" s="51"/>
      <c r="O103" s="51"/>
      <c r="P103" s="51"/>
      <c r="Q103" s="51"/>
      <c r="R103" s="11"/>
      <c r="S103" s="52"/>
      <c r="X103" s="26"/>
      <c r="Y103" s="27"/>
      <c r="Z103" s="35"/>
    </row>
    <row r="104" spans="1:30" customFormat="1" ht="15" x14ac:dyDescent="0.25">
      <c r="A104" s="36"/>
      <c r="B104" s="37"/>
      <c r="C104" s="37"/>
      <c r="D104" s="37"/>
      <c r="E104" s="47" t="s">
        <v>103</v>
      </c>
      <c r="F104" s="48"/>
      <c r="G104" s="49"/>
      <c r="H104" s="11"/>
      <c r="I104" s="11"/>
      <c r="J104" s="11"/>
      <c r="K104" s="11"/>
      <c r="L104" s="53">
        <v>360</v>
      </c>
      <c r="M104" s="51"/>
      <c r="N104" s="51"/>
      <c r="O104" s="51"/>
      <c r="P104" s="51"/>
      <c r="Q104" s="51"/>
      <c r="R104" s="11"/>
      <c r="S104" s="52"/>
      <c r="X104" s="26"/>
      <c r="Y104" s="27"/>
      <c r="Z104" s="35"/>
    </row>
    <row r="105" spans="1:30" customFormat="1" ht="15" x14ac:dyDescent="0.25">
      <c r="A105" s="36"/>
      <c r="B105" s="37"/>
      <c r="C105" s="37"/>
      <c r="D105" s="37"/>
      <c r="E105" s="47" t="s">
        <v>51</v>
      </c>
      <c r="F105" s="48"/>
      <c r="G105" s="49"/>
      <c r="H105" s="11"/>
      <c r="I105" s="11"/>
      <c r="J105" s="11"/>
      <c r="K105" s="11"/>
      <c r="L105" s="50">
        <v>1856</v>
      </c>
      <c r="M105" s="51"/>
      <c r="N105" s="51"/>
      <c r="O105" s="51"/>
      <c r="P105" s="51"/>
      <c r="Q105" s="51"/>
      <c r="R105" s="11"/>
      <c r="S105" s="52"/>
      <c r="X105" s="26"/>
      <c r="Y105" s="27"/>
      <c r="Z105" s="35"/>
    </row>
    <row r="106" spans="1:30" customFormat="1" ht="68.25" x14ac:dyDescent="0.25">
      <c r="A106" s="28" t="s">
        <v>104</v>
      </c>
      <c r="B106" s="29" t="s">
        <v>100</v>
      </c>
      <c r="C106" s="78" t="s">
        <v>105</v>
      </c>
      <c r="D106" s="78"/>
      <c r="E106" s="78"/>
      <c r="F106" s="30" t="s">
        <v>90</v>
      </c>
      <c r="G106" s="31">
        <v>2</v>
      </c>
      <c r="H106" s="32">
        <v>213.24</v>
      </c>
      <c r="I106" s="40">
        <v>213.24</v>
      </c>
      <c r="J106" s="33"/>
      <c r="K106" s="33"/>
      <c r="L106" s="34">
        <v>426</v>
      </c>
      <c r="M106" s="34">
        <v>426</v>
      </c>
      <c r="N106" s="33"/>
      <c r="O106" s="33"/>
      <c r="P106" s="54">
        <v>0.64800000000000002</v>
      </c>
      <c r="Q106" s="42">
        <v>1.3</v>
      </c>
      <c r="R106" s="34">
        <v>0</v>
      </c>
      <c r="S106" s="34">
        <v>0</v>
      </c>
      <c r="X106" s="26"/>
      <c r="Y106" s="27"/>
      <c r="Z106" s="35" t="s">
        <v>105</v>
      </c>
    </row>
    <row r="107" spans="1:30" customFormat="1" ht="23.25" x14ac:dyDescent="0.25">
      <c r="A107" s="45"/>
      <c r="B107" s="55" t="s">
        <v>95</v>
      </c>
      <c r="C107" s="82" t="s">
        <v>96</v>
      </c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3"/>
      <c r="X107" s="26"/>
      <c r="Y107" s="27"/>
      <c r="Z107" s="35"/>
      <c r="AD107" s="2" t="s">
        <v>96</v>
      </c>
    </row>
    <row r="108" spans="1:30" customFormat="1" ht="15" x14ac:dyDescent="0.25">
      <c r="A108" s="45"/>
      <c r="B108" s="46" t="s">
        <v>42</v>
      </c>
      <c r="C108" s="82" t="s">
        <v>47</v>
      </c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3"/>
      <c r="X108" s="26"/>
      <c r="Y108" s="27"/>
      <c r="Z108" s="35"/>
      <c r="AC108" s="2" t="s">
        <v>47</v>
      </c>
    </row>
    <row r="109" spans="1:30" customFormat="1" ht="23.25" x14ac:dyDescent="0.25">
      <c r="A109" s="36"/>
      <c r="B109" s="79" t="s">
        <v>67</v>
      </c>
      <c r="C109" s="79"/>
      <c r="D109" s="79"/>
      <c r="E109" s="79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8"/>
      <c r="X109" s="26"/>
      <c r="Y109" s="27"/>
      <c r="Z109" s="35"/>
      <c r="AA109" s="2" t="s">
        <v>67</v>
      </c>
    </row>
    <row r="110" spans="1:30" customFormat="1" ht="15" x14ac:dyDescent="0.25">
      <c r="A110" s="36"/>
      <c r="B110" s="37"/>
      <c r="C110" s="37"/>
      <c r="D110" s="37"/>
      <c r="E110" s="47" t="s">
        <v>106</v>
      </c>
      <c r="F110" s="48"/>
      <c r="G110" s="49"/>
      <c r="H110" s="11"/>
      <c r="I110" s="11"/>
      <c r="J110" s="11"/>
      <c r="K110" s="11"/>
      <c r="L110" s="53">
        <v>422</v>
      </c>
      <c r="M110" s="51"/>
      <c r="N110" s="51"/>
      <c r="O110" s="51"/>
      <c r="P110" s="51"/>
      <c r="Q110" s="51"/>
      <c r="R110" s="11"/>
      <c r="S110" s="52"/>
      <c r="X110" s="26"/>
      <c r="Y110" s="27"/>
      <c r="Z110" s="35"/>
    </row>
    <row r="111" spans="1:30" customFormat="1" ht="15" x14ac:dyDescent="0.25">
      <c r="A111" s="36"/>
      <c r="B111" s="37"/>
      <c r="C111" s="37"/>
      <c r="D111" s="37"/>
      <c r="E111" s="47" t="s">
        <v>107</v>
      </c>
      <c r="F111" s="48"/>
      <c r="G111" s="49"/>
      <c r="H111" s="11"/>
      <c r="I111" s="11"/>
      <c r="J111" s="11"/>
      <c r="K111" s="11"/>
      <c r="L111" s="53">
        <v>216</v>
      </c>
      <c r="M111" s="51"/>
      <c r="N111" s="51"/>
      <c r="O111" s="51"/>
      <c r="P111" s="51"/>
      <c r="Q111" s="51"/>
      <c r="R111" s="11"/>
      <c r="S111" s="52"/>
      <c r="X111" s="26"/>
      <c r="Y111" s="27"/>
      <c r="Z111" s="35"/>
    </row>
    <row r="112" spans="1:30" customFormat="1" ht="15" x14ac:dyDescent="0.25">
      <c r="A112" s="36"/>
      <c r="B112" s="37"/>
      <c r="C112" s="37"/>
      <c r="D112" s="37"/>
      <c r="E112" s="47" t="s">
        <v>51</v>
      </c>
      <c r="F112" s="48"/>
      <c r="G112" s="49"/>
      <c r="H112" s="11"/>
      <c r="I112" s="11"/>
      <c r="J112" s="11"/>
      <c r="K112" s="11"/>
      <c r="L112" s="50">
        <v>1107</v>
      </c>
      <c r="M112" s="51"/>
      <c r="N112" s="51"/>
      <c r="O112" s="51"/>
      <c r="P112" s="51"/>
      <c r="Q112" s="51"/>
      <c r="R112" s="11"/>
      <c r="S112" s="52"/>
      <c r="X112" s="26"/>
      <c r="Y112" s="27"/>
      <c r="Z112" s="35"/>
    </row>
    <row r="113" spans="1:30" customFormat="1" ht="45.75" x14ac:dyDescent="0.25">
      <c r="A113" s="28" t="s">
        <v>108</v>
      </c>
      <c r="B113" s="29" t="s">
        <v>109</v>
      </c>
      <c r="C113" s="78" t="s">
        <v>110</v>
      </c>
      <c r="D113" s="78"/>
      <c r="E113" s="78"/>
      <c r="F113" s="30" t="s">
        <v>111</v>
      </c>
      <c r="G113" s="31">
        <v>2</v>
      </c>
      <c r="H113" s="32">
        <v>239231.57</v>
      </c>
      <c r="I113" s="32">
        <v>155159.78</v>
      </c>
      <c r="J113" s="32">
        <v>73150.559999999998</v>
      </c>
      <c r="K113" s="32">
        <v>21916.9</v>
      </c>
      <c r="L113" s="41">
        <v>478463</v>
      </c>
      <c r="M113" s="41">
        <v>310320</v>
      </c>
      <c r="N113" s="41">
        <v>146301</v>
      </c>
      <c r="O113" s="41">
        <v>43834</v>
      </c>
      <c r="P113" s="34">
        <v>450</v>
      </c>
      <c r="Q113" s="34">
        <v>900</v>
      </c>
      <c r="R113" s="34">
        <v>0</v>
      </c>
      <c r="S113" s="34">
        <v>0</v>
      </c>
      <c r="X113" s="26"/>
      <c r="Y113" s="27"/>
      <c r="Z113" s="35" t="s">
        <v>110</v>
      </c>
    </row>
    <row r="114" spans="1:30" customFormat="1" ht="15" x14ac:dyDescent="0.25">
      <c r="A114" s="45"/>
      <c r="B114" s="46" t="s">
        <v>42</v>
      </c>
      <c r="C114" s="82" t="s">
        <v>47</v>
      </c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3"/>
      <c r="X114" s="26"/>
      <c r="Y114" s="27"/>
      <c r="Z114" s="35"/>
      <c r="AC114" s="2" t="s">
        <v>47</v>
      </c>
    </row>
    <row r="115" spans="1:30" customFormat="1" ht="23.25" x14ac:dyDescent="0.25">
      <c r="A115" s="36"/>
      <c r="B115" s="79" t="s">
        <v>67</v>
      </c>
      <c r="C115" s="79"/>
      <c r="D115" s="79"/>
      <c r="E115" s="79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8"/>
      <c r="X115" s="26"/>
      <c r="Y115" s="27"/>
      <c r="Z115" s="35"/>
      <c r="AA115" s="2" t="s">
        <v>67</v>
      </c>
    </row>
    <row r="116" spans="1:30" customFormat="1" ht="15" x14ac:dyDescent="0.25">
      <c r="A116" s="36"/>
      <c r="B116" s="37"/>
      <c r="C116" s="37"/>
      <c r="D116" s="37"/>
      <c r="E116" s="47" t="s">
        <v>112</v>
      </c>
      <c r="F116" s="48"/>
      <c r="G116" s="49"/>
      <c r="H116" s="11"/>
      <c r="I116" s="11"/>
      <c r="J116" s="11"/>
      <c r="K116" s="11"/>
      <c r="L116" s="50">
        <v>350612</v>
      </c>
      <c r="M116" s="51"/>
      <c r="N116" s="51"/>
      <c r="O116" s="51"/>
      <c r="P116" s="51"/>
      <c r="Q116" s="51"/>
      <c r="R116" s="11"/>
      <c r="S116" s="52"/>
      <c r="X116" s="26"/>
      <c r="Y116" s="27"/>
      <c r="Z116" s="35"/>
    </row>
    <row r="117" spans="1:30" customFormat="1" ht="15" x14ac:dyDescent="0.25">
      <c r="A117" s="36"/>
      <c r="B117" s="37"/>
      <c r="C117" s="37"/>
      <c r="D117" s="37"/>
      <c r="E117" s="47" t="s">
        <v>113</v>
      </c>
      <c r="F117" s="48"/>
      <c r="G117" s="49"/>
      <c r="H117" s="11"/>
      <c r="I117" s="11"/>
      <c r="J117" s="11"/>
      <c r="K117" s="11"/>
      <c r="L117" s="50">
        <v>179202</v>
      </c>
      <c r="M117" s="51"/>
      <c r="N117" s="51"/>
      <c r="O117" s="51"/>
      <c r="P117" s="51"/>
      <c r="Q117" s="51"/>
      <c r="R117" s="11"/>
      <c r="S117" s="52"/>
      <c r="X117" s="26"/>
      <c r="Y117" s="27"/>
      <c r="Z117" s="35"/>
    </row>
    <row r="118" spans="1:30" customFormat="1" ht="15" x14ac:dyDescent="0.25">
      <c r="A118" s="36"/>
      <c r="B118" s="37"/>
      <c r="C118" s="37"/>
      <c r="D118" s="37"/>
      <c r="E118" s="47" t="s">
        <v>51</v>
      </c>
      <c r="F118" s="48"/>
      <c r="G118" s="49"/>
      <c r="H118" s="11"/>
      <c r="I118" s="11"/>
      <c r="J118" s="11"/>
      <c r="K118" s="11"/>
      <c r="L118" s="50">
        <v>1053939</v>
      </c>
      <c r="M118" s="51"/>
      <c r="N118" s="51"/>
      <c r="O118" s="51"/>
      <c r="P118" s="51"/>
      <c r="Q118" s="51"/>
      <c r="R118" s="11"/>
      <c r="S118" s="52"/>
      <c r="X118" s="26"/>
      <c r="Y118" s="27"/>
      <c r="Z118" s="35"/>
    </row>
    <row r="119" spans="1:30" customFormat="1" ht="57" x14ac:dyDescent="0.25">
      <c r="A119" s="28" t="s">
        <v>114</v>
      </c>
      <c r="B119" s="29" t="s">
        <v>115</v>
      </c>
      <c r="C119" s="78" t="s">
        <v>116</v>
      </c>
      <c r="D119" s="78"/>
      <c r="E119" s="78"/>
      <c r="F119" s="30" t="s">
        <v>111</v>
      </c>
      <c r="G119" s="31">
        <v>-2</v>
      </c>
      <c r="H119" s="32">
        <v>32170.13</v>
      </c>
      <c r="I119" s="32">
        <v>31886.12</v>
      </c>
      <c r="J119" s="33"/>
      <c r="K119" s="33"/>
      <c r="L119" s="41">
        <v>-64340</v>
      </c>
      <c r="M119" s="41">
        <v>-63772</v>
      </c>
      <c r="N119" s="33"/>
      <c r="O119" s="33"/>
      <c r="P119" s="34">
        <v>93</v>
      </c>
      <c r="Q119" s="34">
        <v>-186</v>
      </c>
      <c r="R119" s="34">
        <v>0</v>
      </c>
      <c r="S119" s="34">
        <v>0</v>
      </c>
      <c r="X119" s="26"/>
      <c r="Y119" s="27"/>
      <c r="Z119" s="35" t="s">
        <v>116</v>
      </c>
    </row>
    <row r="120" spans="1:30" customFormat="1" ht="15" x14ac:dyDescent="0.25">
      <c r="A120" s="45"/>
      <c r="B120" s="46" t="s">
        <v>42</v>
      </c>
      <c r="C120" s="82" t="s">
        <v>47</v>
      </c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3"/>
      <c r="X120" s="26"/>
      <c r="Y120" s="27"/>
      <c r="Z120" s="35"/>
      <c r="AC120" s="2" t="s">
        <v>47</v>
      </c>
    </row>
    <row r="121" spans="1:30" customFormat="1" ht="23.25" x14ac:dyDescent="0.25">
      <c r="A121" s="36"/>
      <c r="B121" s="79" t="s">
        <v>67</v>
      </c>
      <c r="C121" s="79"/>
      <c r="D121" s="79"/>
      <c r="E121" s="79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8"/>
      <c r="X121" s="26"/>
      <c r="Y121" s="27"/>
      <c r="Z121" s="35"/>
      <c r="AA121" s="2" t="s">
        <v>67</v>
      </c>
    </row>
    <row r="122" spans="1:30" customFormat="1" ht="15" x14ac:dyDescent="0.25">
      <c r="A122" s="36"/>
      <c r="B122" s="37"/>
      <c r="C122" s="37"/>
      <c r="D122" s="37"/>
      <c r="E122" s="47" t="s">
        <v>117</v>
      </c>
      <c r="F122" s="48"/>
      <c r="G122" s="49"/>
      <c r="H122" s="11"/>
      <c r="I122" s="11"/>
      <c r="J122" s="11"/>
      <c r="K122" s="11"/>
      <c r="L122" s="50">
        <v>-63134</v>
      </c>
      <c r="M122" s="51"/>
      <c r="N122" s="51"/>
      <c r="O122" s="51"/>
      <c r="P122" s="51"/>
      <c r="Q122" s="51"/>
      <c r="R122" s="11"/>
      <c r="S122" s="52"/>
      <c r="X122" s="26"/>
      <c r="Y122" s="27"/>
      <c r="Z122" s="35"/>
    </row>
    <row r="123" spans="1:30" customFormat="1" ht="15" x14ac:dyDescent="0.25">
      <c r="A123" s="36"/>
      <c r="B123" s="37"/>
      <c r="C123" s="37"/>
      <c r="D123" s="37"/>
      <c r="E123" s="47" t="s">
        <v>118</v>
      </c>
      <c r="F123" s="48"/>
      <c r="G123" s="49"/>
      <c r="H123" s="11"/>
      <c r="I123" s="11"/>
      <c r="J123" s="11"/>
      <c r="K123" s="11"/>
      <c r="L123" s="50">
        <v>-32269</v>
      </c>
      <c r="M123" s="51"/>
      <c r="N123" s="51"/>
      <c r="O123" s="51"/>
      <c r="P123" s="51"/>
      <c r="Q123" s="51"/>
      <c r="R123" s="11"/>
      <c r="S123" s="52"/>
      <c r="X123" s="26"/>
      <c r="Y123" s="27"/>
      <c r="Z123" s="35"/>
    </row>
    <row r="124" spans="1:30" customFormat="1" ht="15" x14ac:dyDescent="0.25">
      <c r="A124" s="36"/>
      <c r="B124" s="37"/>
      <c r="C124" s="37"/>
      <c r="D124" s="37"/>
      <c r="E124" s="47" t="s">
        <v>51</v>
      </c>
      <c r="F124" s="48"/>
      <c r="G124" s="49"/>
      <c r="H124" s="11"/>
      <c r="I124" s="11"/>
      <c r="J124" s="11"/>
      <c r="K124" s="11"/>
      <c r="L124" s="50">
        <v>-166120</v>
      </c>
      <c r="M124" s="51"/>
      <c r="N124" s="51"/>
      <c r="O124" s="51"/>
      <c r="P124" s="51"/>
      <c r="Q124" s="51"/>
      <c r="R124" s="11"/>
      <c r="S124" s="52"/>
      <c r="X124" s="26"/>
      <c r="Y124" s="27"/>
      <c r="Z124" s="35"/>
    </row>
    <row r="125" spans="1:30" customFormat="1" ht="57" x14ac:dyDescent="0.25">
      <c r="A125" s="28" t="s">
        <v>119</v>
      </c>
      <c r="B125" s="29" t="s">
        <v>120</v>
      </c>
      <c r="C125" s="78" t="s">
        <v>121</v>
      </c>
      <c r="D125" s="78"/>
      <c r="E125" s="78"/>
      <c r="F125" s="30" t="s">
        <v>122</v>
      </c>
      <c r="G125" s="39">
        <v>0.95</v>
      </c>
      <c r="H125" s="32">
        <v>12721.79</v>
      </c>
      <c r="I125" s="32">
        <v>11687.46</v>
      </c>
      <c r="J125" s="40">
        <v>969.64</v>
      </c>
      <c r="K125" s="40">
        <v>298.63</v>
      </c>
      <c r="L125" s="41">
        <v>12086</v>
      </c>
      <c r="M125" s="41">
        <v>11103</v>
      </c>
      <c r="N125" s="34">
        <v>921</v>
      </c>
      <c r="O125" s="34">
        <v>284</v>
      </c>
      <c r="P125" s="42">
        <v>39.6</v>
      </c>
      <c r="Q125" s="40">
        <v>37.619999999999997</v>
      </c>
      <c r="R125" s="54">
        <v>0.63900000000000001</v>
      </c>
      <c r="S125" s="40">
        <v>0.61</v>
      </c>
      <c r="X125" s="26"/>
      <c r="Y125" s="27"/>
      <c r="Z125" s="35" t="s">
        <v>121</v>
      </c>
    </row>
    <row r="126" spans="1:30" customFormat="1" ht="15" x14ac:dyDescent="0.25">
      <c r="A126" s="43"/>
      <c r="B126" s="44"/>
      <c r="C126" s="80" t="s">
        <v>123</v>
      </c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1"/>
      <c r="X126" s="26"/>
      <c r="Y126" s="27"/>
      <c r="Z126" s="35"/>
      <c r="AB126" s="2" t="s">
        <v>123</v>
      </c>
    </row>
    <row r="127" spans="1:30" customFormat="1" ht="15" x14ac:dyDescent="0.25">
      <c r="A127" s="45"/>
      <c r="B127" s="55" t="s">
        <v>124</v>
      </c>
      <c r="C127" s="82" t="s">
        <v>125</v>
      </c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3"/>
      <c r="X127" s="26"/>
      <c r="Y127" s="27"/>
      <c r="Z127" s="35"/>
      <c r="AD127" s="2" t="s">
        <v>125</v>
      </c>
    </row>
    <row r="128" spans="1:30" customFormat="1" ht="15" x14ac:dyDescent="0.25">
      <c r="A128" s="45"/>
      <c r="B128" s="46" t="s">
        <v>42</v>
      </c>
      <c r="C128" s="82" t="s">
        <v>47</v>
      </c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3"/>
      <c r="X128" s="26"/>
      <c r="Y128" s="27"/>
      <c r="Z128" s="35"/>
      <c r="AC128" s="2" t="s">
        <v>47</v>
      </c>
    </row>
    <row r="129" spans="1:30" customFormat="1" ht="34.5" x14ac:dyDescent="0.25">
      <c r="A129" s="36"/>
      <c r="B129" s="79" t="s">
        <v>40</v>
      </c>
      <c r="C129" s="79"/>
      <c r="D129" s="79"/>
      <c r="E129" s="79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8"/>
      <c r="X129" s="26"/>
      <c r="Y129" s="27"/>
      <c r="Z129" s="35"/>
      <c r="AA129" s="2" t="s">
        <v>40</v>
      </c>
    </row>
    <row r="130" spans="1:30" customFormat="1" ht="15" x14ac:dyDescent="0.25">
      <c r="A130" s="36"/>
      <c r="B130" s="37"/>
      <c r="C130" s="37"/>
      <c r="D130" s="37"/>
      <c r="E130" s="47" t="s">
        <v>126</v>
      </c>
      <c r="F130" s="48"/>
      <c r="G130" s="49"/>
      <c r="H130" s="11"/>
      <c r="I130" s="11"/>
      <c r="J130" s="11"/>
      <c r="K130" s="11"/>
      <c r="L130" s="50">
        <v>11655</v>
      </c>
      <c r="M130" s="51"/>
      <c r="N130" s="51"/>
      <c r="O130" s="51"/>
      <c r="P130" s="51"/>
      <c r="Q130" s="51"/>
      <c r="R130" s="11"/>
      <c r="S130" s="52"/>
      <c r="X130" s="26"/>
      <c r="Y130" s="27"/>
      <c r="Z130" s="35"/>
    </row>
    <row r="131" spans="1:30" customFormat="1" ht="15" x14ac:dyDescent="0.25">
      <c r="A131" s="36"/>
      <c r="B131" s="37"/>
      <c r="C131" s="37"/>
      <c r="D131" s="37"/>
      <c r="E131" s="47" t="s">
        <v>127</v>
      </c>
      <c r="F131" s="48"/>
      <c r="G131" s="49"/>
      <c r="H131" s="11"/>
      <c r="I131" s="11"/>
      <c r="J131" s="11"/>
      <c r="K131" s="11"/>
      <c r="L131" s="50">
        <v>5762</v>
      </c>
      <c r="M131" s="51"/>
      <c r="N131" s="51"/>
      <c r="O131" s="51"/>
      <c r="P131" s="51"/>
      <c r="Q131" s="51"/>
      <c r="R131" s="11"/>
      <c r="S131" s="52"/>
      <c r="X131" s="26"/>
      <c r="Y131" s="27"/>
      <c r="Z131" s="35"/>
    </row>
    <row r="132" spans="1:30" customFormat="1" ht="15" x14ac:dyDescent="0.25">
      <c r="A132" s="36"/>
      <c r="B132" s="37"/>
      <c r="C132" s="37"/>
      <c r="D132" s="37"/>
      <c r="E132" s="47" t="s">
        <v>51</v>
      </c>
      <c r="F132" s="48"/>
      <c r="G132" s="49"/>
      <c r="H132" s="11"/>
      <c r="I132" s="11"/>
      <c r="J132" s="11"/>
      <c r="K132" s="11"/>
      <c r="L132" s="50">
        <v>31306</v>
      </c>
      <c r="M132" s="51"/>
      <c r="N132" s="51"/>
      <c r="O132" s="51"/>
      <c r="P132" s="51"/>
      <c r="Q132" s="51"/>
      <c r="R132" s="11"/>
      <c r="S132" s="52"/>
      <c r="X132" s="26"/>
      <c r="Y132" s="27"/>
      <c r="Z132" s="35"/>
    </row>
    <row r="133" spans="1:30" customFormat="1" ht="57" x14ac:dyDescent="0.25">
      <c r="A133" s="28" t="s">
        <v>128</v>
      </c>
      <c r="B133" s="29" t="s">
        <v>120</v>
      </c>
      <c r="C133" s="78" t="s">
        <v>129</v>
      </c>
      <c r="D133" s="78"/>
      <c r="E133" s="78"/>
      <c r="F133" s="30" t="s">
        <v>122</v>
      </c>
      <c r="G133" s="39">
        <v>0.95</v>
      </c>
      <c r="H133" s="32">
        <v>14135.32</v>
      </c>
      <c r="I133" s="32">
        <v>12986.07</v>
      </c>
      <c r="J133" s="32">
        <v>1077.3800000000001</v>
      </c>
      <c r="K133" s="40">
        <v>331.81</v>
      </c>
      <c r="L133" s="41">
        <v>13429</v>
      </c>
      <c r="M133" s="41">
        <v>12337</v>
      </c>
      <c r="N133" s="41">
        <v>1024</v>
      </c>
      <c r="O133" s="34">
        <v>315</v>
      </c>
      <c r="P133" s="34">
        <v>44</v>
      </c>
      <c r="Q133" s="42">
        <v>41.8</v>
      </c>
      <c r="R133" s="40">
        <v>0.71</v>
      </c>
      <c r="S133" s="40">
        <v>0.67</v>
      </c>
      <c r="X133" s="26"/>
      <c r="Y133" s="27"/>
      <c r="Z133" s="35" t="s">
        <v>129</v>
      </c>
    </row>
    <row r="134" spans="1:30" customFormat="1" ht="15" x14ac:dyDescent="0.25">
      <c r="A134" s="43"/>
      <c r="B134" s="44"/>
      <c r="C134" s="80" t="s">
        <v>123</v>
      </c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1"/>
      <c r="X134" s="26"/>
      <c r="Y134" s="27"/>
      <c r="Z134" s="35"/>
      <c r="AB134" s="2" t="s">
        <v>123</v>
      </c>
    </row>
    <row r="135" spans="1:30" customFormat="1" ht="15" x14ac:dyDescent="0.25">
      <c r="A135" s="45"/>
      <c r="B135" s="46" t="s">
        <v>42</v>
      </c>
      <c r="C135" s="82" t="s">
        <v>47</v>
      </c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3"/>
      <c r="X135" s="26"/>
      <c r="Y135" s="27"/>
      <c r="Z135" s="35"/>
      <c r="AC135" s="2" t="s">
        <v>47</v>
      </c>
    </row>
    <row r="136" spans="1:30" customFormat="1" ht="34.5" x14ac:dyDescent="0.25">
      <c r="A136" s="36"/>
      <c r="B136" s="79" t="s">
        <v>40</v>
      </c>
      <c r="C136" s="79"/>
      <c r="D136" s="79"/>
      <c r="E136" s="79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8"/>
      <c r="X136" s="26"/>
      <c r="Y136" s="27"/>
      <c r="Z136" s="35"/>
      <c r="AA136" s="2" t="s">
        <v>40</v>
      </c>
    </row>
    <row r="137" spans="1:30" customFormat="1" ht="15" x14ac:dyDescent="0.25">
      <c r="A137" s="36"/>
      <c r="B137" s="37"/>
      <c r="C137" s="37"/>
      <c r="D137" s="37"/>
      <c r="E137" s="47" t="s">
        <v>130</v>
      </c>
      <c r="F137" s="48"/>
      <c r="G137" s="49"/>
      <c r="H137" s="11"/>
      <c r="I137" s="11"/>
      <c r="J137" s="11"/>
      <c r="K137" s="11"/>
      <c r="L137" s="50">
        <v>12950</v>
      </c>
      <c r="M137" s="51"/>
      <c r="N137" s="51"/>
      <c r="O137" s="51"/>
      <c r="P137" s="51"/>
      <c r="Q137" s="51"/>
      <c r="R137" s="11"/>
      <c r="S137" s="52"/>
      <c r="X137" s="26"/>
      <c r="Y137" s="27"/>
      <c r="Z137" s="35"/>
    </row>
    <row r="138" spans="1:30" customFormat="1" ht="15" x14ac:dyDescent="0.25">
      <c r="A138" s="36"/>
      <c r="B138" s="37"/>
      <c r="C138" s="37"/>
      <c r="D138" s="37"/>
      <c r="E138" s="47" t="s">
        <v>131</v>
      </c>
      <c r="F138" s="48"/>
      <c r="G138" s="49"/>
      <c r="H138" s="11"/>
      <c r="I138" s="11"/>
      <c r="J138" s="11"/>
      <c r="K138" s="11"/>
      <c r="L138" s="50">
        <v>6402</v>
      </c>
      <c r="M138" s="51"/>
      <c r="N138" s="51"/>
      <c r="O138" s="51"/>
      <c r="P138" s="51"/>
      <c r="Q138" s="51"/>
      <c r="R138" s="11"/>
      <c r="S138" s="52"/>
      <c r="X138" s="26"/>
      <c r="Y138" s="27"/>
      <c r="Z138" s="35"/>
    </row>
    <row r="139" spans="1:30" customFormat="1" ht="15" x14ac:dyDescent="0.25">
      <c r="A139" s="36"/>
      <c r="B139" s="37"/>
      <c r="C139" s="37"/>
      <c r="D139" s="37"/>
      <c r="E139" s="47" t="s">
        <v>51</v>
      </c>
      <c r="F139" s="48"/>
      <c r="G139" s="49"/>
      <c r="H139" s="11"/>
      <c r="I139" s="11"/>
      <c r="J139" s="11"/>
      <c r="K139" s="11"/>
      <c r="L139" s="50">
        <v>34786</v>
      </c>
      <c r="M139" s="51"/>
      <c r="N139" s="51"/>
      <c r="O139" s="51"/>
      <c r="P139" s="51"/>
      <c r="Q139" s="51"/>
      <c r="R139" s="11"/>
      <c r="S139" s="52"/>
      <c r="X139" s="26"/>
      <c r="Y139" s="27"/>
      <c r="Z139" s="35"/>
    </row>
    <row r="140" spans="1:30" customFormat="1" ht="68.25" x14ac:dyDescent="0.25">
      <c r="A140" s="28" t="s">
        <v>132</v>
      </c>
      <c r="B140" s="29" t="s">
        <v>133</v>
      </c>
      <c r="C140" s="78" t="s">
        <v>134</v>
      </c>
      <c r="D140" s="78"/>
      <c r="E140" s="78"/>
      <c r="F140" s="30" t="s">
        <v>122</v>
      </c>
      <c r="G140" s="39">
        <v>0.95</v>
      </c>
      <c r="H140" s="32">
        <v>19575.740000000002</v>
      </c>
      <c r="I140" s="32">
        <v>17974.009999999998</v>
      </c>
      <c r="J140" s="32">
        <v>1502.33</v>
      </c>
      <c r="K140" s="40">
        <v>462.43</v>
      </c>
      <c r="L140" s="41">
        <v>18597</v>
      </c>
      <c r="M140" s="41">
        <v>17075</v>
      </c>
      <c r="N140" s="41">
        <v>1427</v>
      </c>
      <c r="O140" s="34">
        <v>439</v>
      </c>
      <c r="P140" s="42">
        <v>66.599999999999994</v>
      </c>
      <c r="Q140" s="40">
        <v>63.27</v>
      </c>
      <c r="R140" s="40">
        <v>0.99</v>
      </c>
      <c r="S140" s="40">
        <v>0.94</v>
      </c>
      <c r="X140" s="26"/>
      <c r="Y140" s="27"/>
      <c r="Z140" s="35" t="s">
        <v>134</v>
      </c>
    </row>
    <row r="141" spans="1:30" customFormat="1" ht="15" x14ac:dyDescent="0.25">
      <c r="A141" s="43"/>
      <c r="B141" s="44"/>
      <c r="C141" s="80" t="s">
        <v>123</v>
      </c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1"/>
      <c r="X141" s="26"/>
      <c r="Y141" s="27"/>
      <c r="Z141" s="35"/>
      <c r="AB141" s="2" t="s">
        <v>123</v>
      </c>
    </row>
    <row r="142" spans="1:30" customFormat="1" ht="15" x14ac:dyDescent="0.25">
      <c r="A142" s="45"/>
      <c r="B142" s="55" t="s">
        <v>124</v>
      </c>
      <c r="C142" s="82" t="s">
        <v>125</v>
      </c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3"/>
      <c r="X142" s="26"/>
      <c r="Y142" s="27"/>
      <c r="Z142" s="35"/>
      <c r="AD142" s="2" t="s">
        <v>125</v>
      </c>
    </row>
    <row r="143" spans="1:30" customFormat="1" ht="15" x14ac:dyDescent="0.25">
      <c r="A143" s="45"/>
      <c r="B143" s="46" t="s">
        <v>42</v>
      </c>
      <c r="C143" s="82" t="s">
        <v>47</v>
      </c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3"/>
      <c r="X143" s="26"/>
      <c r="Y143" s="27"/>
      <c r="Z143" s="35"/>
      <c r="AC143" s="2" t="s">
        <v>47</v>
      </c>
    </row>
    <row r="144" spans="1:30" customFormat="1" ht="34.5" x14ac:dyDescent="0.25">
      <c r="A144" s="36"/>
      <c r="B144" s="79" t="s">
        <v>40</v>
      </c>
      <c r="C144" s="79"/>
      <c r="D144" s="79"/>
      <c r="E144" s="79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8"/>
      <c r="X144" s="26"/>
      <c r="Y144" s="27"/>
      <c r="Z144" s="35"/>
      <c r="AA144" s="2" t="s">
        <v>40</v>
      </c>
    </row>
    <row r="145" spans="1:30" customFormat="1" ht="15" x14ac:dyDescent="0.25">
      <c r="A145" s="36"/>
      <c r="B145" s="37"/>
      <c r="C145" s="37"/>
      <c r="D145" s="37"/>
      <c r="E145" s="47" t="s">
        <v>135</v>
      </c>
      <c r="F145" s="48"/>
      <c r="G145" s="49"/>
      <c r="H145" s="11"/>
      <c r="I145" s="11"/>
      <c r="J145" s="11"/>
      <c r="K145" s="11"/>
      <c r="L145" s="50">
        <v>17925</v>
      </c>
      <c r="M145" s="51"/>
      <c r="N145" s="51"/>
      <c r="O145" s="51"/>
      <c r="P145" s="51"/>
      <c r="Q145" s="51"/>
      <c r="R145" s="11"/>
      <c r="S145" s="52"/>
      <c r="X145" s="26"/>
      <c r="Y145" s="27"/>
      <c r="Z145" s="35"/>
    </row>
    <row r="146" spans="1:30" customFormat="1" ht="15" x14ac:dyDescent="0.25">
      <c r="A146" s="36"/>
      <c r="B146" s="37"/>
      <c r="C146" s="37"/>
      <c r="D146" s="37"/>
      <c r="E146" s="47" t="s">
        <v>136</v>
      </c>
      <c r="F146" s="48"/>
      <c r="G146" s="49"/>
      <c r="H146" s="11"/>
      <c r="I146" s="11"/>
      <c r="J146" s="11"/>
      <c r="K146" s="11"/>
      <c r="L146" s="50">
        <v>8862</v>
      </c>
      <c r="M146" s="51"/>
      <c r="N146" s="51"/>
      <c r="O146" s="51"/>
      <c r="P146" s="51"/>
      <c r="Q146" s="51"/>
      <c r="R146" s="11"/>
      <c r="S146" s="52"/>
      <c r="X146" s="26"/>
      <c r="Y146" s="27"/>
      <c r="Z146" s="35"/>
    </row>
    <row r="147" spans="1:30" customFormat="1" ht="15" x14ac:dyDescent="0.25">
      <c r="A147" s="36"/>
      <c r="B147" s="37"/>
      <c r="C147" s="37"/>
      <c r="D147" s="37"/>
      <c r="E147" s="47" t="s">
        <v>51</v>
      </c>
      <c r="F147" s="48"/>
      <c r="G147" s="49"/>
      <c r="H147" s="11"/>
      <c r="I147" s="11"/>
      <c r="J147" s="11"/>
      <c r="K147" s="11"/>
      <c r="L147" s="50">
        <v>48159</v>
      </c>
      <c r="M147" s="51"/>
      <c r="N147" s="51"/>
      <c r="O147" s="51"/>
      <c r="P147" s="51"/>
      <c r="Q147" s="51"/>
      <c r="R147" s="11"/>
      <c r="S147" s="52"/>
      <c r="X147" s="26"/>
      <c r="Y147" s="27"/>
      <c r="Z147" s="35"/>
    </row>
    <row r="148" spans="1:30" customFormat="1" ht="57" x14ac:dyDescent="0.25">
      <c r="A148" s="28" t="s">
        <v>137</v>
      </c>
      <c r="B148" s="29" t="s">
        <v>133</v>
      </c>
      <c r="C148" s="78" t="s">
        <v>138</v>
      </c>
      <c r="D148" s="78"/>
      <c r="E148" s="78"/>
      <c r="F148" s="30" t="s">
        <v>122</v>
      </c>
      <c r="G148" s="39">
        <v>0.95</v>
      </c>
      <c r="H148" s="32">
        <v>21750.82</v>
      </c>
      <c r="I148" s="32">
        <v>19971.12</v>
      </c>
      <c r="J148" s="32">
        <v>1669.26</v>
      </c>
      <c r="K148" s="40">
        <v>513.80999999999995</v>
      </c>
      <c r="L148" s="41">
        <v>20663</v>
      </c>
      <c r="M148" s="41">
        <v>18973</v>
      </c>
      <c r="N148" s="41">
        <v>1586</v>
      </c>
      <c r="O148" s="34">
        <v>488</v>
      </c>
      <c r="P148" s="34">
        <v>74</v>
      </c>
      <c r="Q148" s="42">
        <v>70.3</v>
      </c>
      <c r="R148" s="42">
        <v>1.1000000000000001</v>
      </c>
      <c r="S148" s="40">
        <v>1.05</v>
      </c>
      <c r="X148" s="26"/>
      <c r="Y148" s="27"/>
      <c r="Z148" s="35" t="s">
        <v>138</v>
      </c>
    </row>
    <row r="149" spans="1:30" customFormat="1" ht="15" x14ac:dyDescent="0.25">
      <c r="A149" s="43"/>
      <c r="B149" s="44"/>
      <c r="C149" s="80" t="s">
        <v>123</v>
      </c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1"/>
      <c r="X149" s="26"/>
      <c r="Y149" s="27"/>
      <c r="Z149" s="35"/>
      <c r="AB149" s="2" t="s">
        <v>123</v>
      </c>
    </row>
    <row r="150" spans="1:30" customFormat="1" ht="15" x14ac:dyDescent="0.25">
      <c r="A150" s="45"/>
      <c r="B150" s="46" t="s">
        <v>42</v>
      </c>
      <c r="C150" s="82" t="s">
        <v>47</v>
      </c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3"/>
      <c r="X150" s="26"/>
      <c r="Y150" s="27"/>
      <c r="Z150" s="35"/>
      <c r="AC150" s="2" t="s">
        <v>47</v>
      </c>
    </row>
    <row r="151" spans="1:30" customFormat="1" ht="34.5" x14ac:dyDescent="0.25">
      <c r="A151" s="36"/>
      <c r="B151" s="79" t="s">
        <v>40</v>
      </c>
      <c r="C151" s="79"/>
      <c r="D151" s="79"/>
      <c r="E151" s="79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8"/>
      <c r="X151" s="26"/>
      <c r="Y151" s="27"/>
      <c r="Z151" s="35"/>
      <c r="AA151" s="2" t="s">
        <v>40</v>
      </c>
    </row>
    <row r="152" spans="1:30" customFormat="1" ht="15" x14ac:dyDescent="0.25">
      <c r="A152" s="36"/>
      <c r="B152" s="37"/>
      <c r="C152" s="37"/>
      <c r="D152" s="37"/>
      <c r="E152" s="47" t="s">
        <v>139</v>
      </c>
      <c r="F152" s="48"/>
      <c r="G152" s="49"/>
      <c r="H152" s="11"/>
      <c r="I152" s="11"/>
      <c r="J152" s="11"/>
      <c r="K152" s="11"/>
      <c r="L152" s="50">
        <v>19918</v>
      </c>
      <c r="M152" s="51"/>
      <c r="N152" s="51"/>
      <c r="O152" s="51"/>
      <c r="P152" s="51"/>
      <c r="Q152" s="51"/>
      <c r="R152" s="11"/>
      <c r="S152" s="52"/>
      <c r="X152" s="26"/>
      <c r="Y152" s="27"/>
      <c r="Z152" s="35"/>
    </row>
    <row r="153" spans="1:30" customFormat="1" ht="15" x14ac:dyDescent="0.25">
      <c r="A153" s="36"/>
      <c r="B153" s="37"/>
      <c r="C153" s="37"/>
      <c r="D153" s="37"/>
      <c r="E153" s="47" t="s">
        <v>140</v>
      </c>
      <c r="F153" s="48"/>
      <c r="G153" s="49"/>
      <c r="H153" s="11"/>
      <c r="I153" s="11"/>
      <c r="J153" s="11"/>
      <c r="K153" s="11"/>
      <c r="L153" s="50">
        <v>9847</v>
      </c>
      <c r="M153" s="51"/>
      <c r="N153" s="51"/>
      <c r="O153" s="51"/>
      <c r="P153" s="51"/>
      <c r="Q153" s="51"/>
      <c r="R153" s="11"/>
      <c r="S153" s="52"/>
      <c r="X153" s="26"/>
      <c r="Y153" s="27"/>
      <c r="Z153" s="35"/>
    </row>
    <row r="154" spans="1:30" customFormat="1" ht="15" x14ac:dyDescent="0.25">
      <c r="A154" s="36"/>
      <c r="B154" s="37"/>
      <c r="C154" s="37"/>
      <c r="D154" s="37"/>
      <c r="E154" s="47" t="s">
        <v>51</v>
      </c>
      <c r="F154" s="48"/>
      <c r="G154" s="49"/>
      <c r="H154" s="11"/>
      <c r="I154" s="11"/>
      <c r="J154" s="11"/>
      <c r="K154" s="11"/>
      <c r="L154" s="50">
        <v>53512</v>
      </c>
      <c r="M154" s="51"/>
      <c r="N154" s="51"/>
      <c r="O154" s="51"/>
      <c r="P154" s="51"/>
      <c r="Q154" s="51"/>
      <c r="R154" s="11"/>
      <c r="S154" s="52"/>
      <c r="X154" s="26"/>
      <c r="Y154" s="27"/>
      <c r="Z154" s="35"/>
    </row>
    <row r="155" spans="1:30" customFormat="1" ht="57" x14ac:dyDescent="0.25">
      <c r="A155" s="28" t="s">
        <v>141</v>
      </c>
      <c r="B155" s="29" t="s">
        <v>142</v>
      </c>
      <c r="C155" s="78" t="s">
        <v>143</v>
      </c>
      <c r="D155" s="78"/>
      <c r="E155" s="78"/>
      <c r="F155" s="30" t="s">
        <v>144</v>
      </c>
      <c r="G155" s="31">
        <v>19</v>
      </c>
      <c r="H155" s="32">
        <v>78.86</v>
      </c>
      <c r="I155" s="33"/>
      <c r="J155" s="40">
        <v>78.86</v>
      </c>
      <c r="K155" s="33"/>
      <c r="L155" s="41">
        <v>1498</v>
      </c>
      <c r="M155" s="33"/>
      <c r="N155" s="41">
        <v>1498</v>
      </c>
      <c r="O155" s="33"/>
      <c r="P155" s="34">
        <v>0</v>
      </c>
      <c r="Q155" s="34">
        <v>0</v>
      </c>
      <c r="R155" s="34">
        <v>0</v>
      </c>
      <c r="S155" s="34">
        <v>0</v>
      </c>
      <c r="X155" s="26"/>
      <c r="Y155" s="27"/>
      <c r="Z155" s="35" t="s">
        <v>143</v>
      </c>
    </row>
    <row r="156" spans="1:30" customFormat="1" ht="15" x14ac:dyDescent="0.25">
      <c r="A156" s="43"/>
      <c r="B156" s="44"/>
      <c r="C156" s="80" t="s">
        <v>145</v>
      </c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1"/>
      <c r="X156" s="26"/>
      <c r="Y156" s="27"/>
      <c r="Z156" s="35"/>
      <c r="AB156" s="2" t="s">
        <v>145</v>
      </c>
    </row>
    <row r="157" spans="1:30" customFormat="1" ht="15" x14ac:dyDescent="0.25">
      <c r="A157" s="45"/>
      <c r="B157" s="55"/>
      <c r="C157" s="82" t="s">
        <v>146</v>
      </c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3"/>
      <c r="X157" s="26"/>
      <c r="Y157" s="27"/>
      <c r="Z157" s="35"/>
      <c r="AD157" s="2" t="s">
        <v>146</v>
      </c>
    </row>
    <row r="158" spans="1:30" customFormat="1" ht="15" x14ac:dyDescent="0.25">
      <c r="A158" s="45"/>
      <c r="B158" s="46" t="s">
        <v>147</v>
      </c>
      <c r="C158" s="82" t="s">
        <v>148</v>
      </c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3"/>
      <c r="X158" s="26"/>
      <c r="Y158" s="27"/>
      <c r="Z158" s="35"/>
      <c r="AC158" s="2" t="s">
        <v>148</v>
      </c>
    </row>
    <row r="159" spans="1:30" customFormat="1" ht="15" x14ac:dyDescent="0.25">
      <c r="A159" s="36"/>
      <c r="B159" s="79" t="s">
        <v>149</v>
      </c>
      <c r="C159" s="79"/>
      <c r="D159" s="79"/>
      <c r="E159" s="79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8"/>
      <c r="X159" s="26"/>
      <c r="Y159" s="27"/>
      <c r="Z159" s="35"/>
      <c r="AA159" s="2" t="s">
        <v>149</v>
      </c>
    </row>
    <row r="160" spans="1:30" customFormat="1" ht="45.75" x14ac:dyDescent="0.25">
      <c r="A160" s="28" t="s">
        <v>150</v>
      </c>
      <c r="B160" s="29" t="s">
        <v>151</v>
      </c>
      <c r="C160" s="78" t="s">
        <v>152</v>
      </c>
      <c r="D160" s="78"/>
      <c r="E160" s="78"/>
      <c r="F160" s="30" t="s">
        <v>144</v>
      </c>
      <c r="G160" s="31">
        <v>19</v>
      </c>
      <c r="H160" s="32">
        <v>80.290000000000006</v>
      </c>
      <c r="I160" s="33"/>
      <c r="J160" s="33"/>
      <c r="K160" s="33"/>
      <c r="L160" s="41">
        <v>1526</v>
      </c>
      <c r="M160" s="33"/>
      <c r="N160" s="33"/>
      <c r="O160" s="33"/>
      <c r="P160" s="34">
        <v>0</v>
      </c>
      <c r="Q160" s="34">
        <v>0</v>
      </c>
      <c r="R160" s="34">
        <v>0</v>
      </c>
      <c r="S160" s="34">
        <v>0</v>
      </c>
      <c r="X160" s="26"/>
      <c r="Y160" s="27"/>
      <c r="Z160" s="35" t="s">
        <v>152</v>
      </c>
    </row>
    <row r="161" spans="1:29" customFormat="1" ht="15" x14ac:dyDescent="0.25">
      <c r="A161" s="43"/>
      <c r="B161" s="44"/>
      <c r="C161" s="80" t="s">
        <v>145</v>
      </c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1"/>
      <c r="X161" s="26"/>
      <c r="Y161" s="27"/>
      <c r="Z161" s="35"/>
      <c r="AB161" s="2" t="s">
        <v>145</v>
      </c>
    </row>
    <row r="162" spans="1:29" customFormat="1" ht="15" x14ac:dyDescent="0.25">
      <c r="A162" s="45"/>
      <c r="B162" s="46" t="s">
        <v>42</v>
      </c>
      <c r="C162" s="82" t="s">
        <v>47</v>
      </c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3"/>
      <c r="X162" s="26"/>
      <c r="Y162" s="27"/>
      <c r="Z162" s="35"/>
      <c r="AC162" s="2" t="s">
        <v>47</v>
      </c>
    </row>
    <row r="163" spans="1:29" customFormat="1" ht="15" x14ac:dyDescent="0.25">
      <c r="A163" s="36"/>
      <c r="B163" s="79" t="s">
        <v>153</v>
      </c>
      <c r="C163" s="79"/>
      <c r="D163" s="79"/>
      <c r="E163" s="79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8"/>
      <c r="X163" s="26"/>
      <c r="Y163" s="27"/>
      <c r="Z163" s="35"/>
      <c r="AA163" s="2" t="s">
        <v>153</v>
      </c>
    </row>
    <row r="164" spans="1:29" customFormat="1" ht="45.75" x14ac:dyDescent="0.25">
      <c r="A164" s="28" t="s">
        <v>154</v>
      </c>
      <c r="B164" s="29" t="s">
        <v>155</v>
      </c>
      <c r="C164" s="78" t="s">
        <v>156</v>
      </c>
      <c r="D164" s="78"/>
      <c r="E164" s="78"/>
      <c r="F164" s="30" t="s">
        <v>144</v>
      </c>
      <c r="G164" s="31">
        <v>19</v>
      </c>
      <c r="H164" s="32">
        <v>80.290000000000006</v>
      </c>
      <c r="I164" s="33"/>
      <c r="J164" s="33"/>
      <c r="K164" s="33"/>
      <c r="L164" s="41">
        <v>1526</v>
      </c>
      <c r="M164" s="33"/>
      <c r="N164" s="33"/>
      <c r="O164" s="33"/>
      <c r="P164" s="34">
        <v>0</v>
      </c>
      <c r="Q164" s="34">
        <v>0</v>
      </c>
      <c r="R164" s="34">
        <v>0</v>
      </c>
      <c r="S164" s="34">
        <v>0</v>
      </c>
      <c r="X164" s="26"/>
      <c r="Y164" s="27"/>
      <c r="Z164" s="35" t="s">
        <v>156</v>
      </c>
    </row>
    <row r="165" spans="1:29" customFormat="1" ht="15" x14ac:dyDescent="0.25">
      <c r="A165" s="43"/>
      <c r="B165" s="44"/>
      <c r="C165" s="80" t="s">
        <v>145</v>
      </c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1"/>
      <c r="X165" s="26"/>
      <c r="Y165" s="27"/>
      <c r="Z165" s="35"/>
      <c r="AB165" s="2" t="s">
        <v>145</v>
      </c>
    </row>
    <row r="166" spans="1:29" customFormat="1" ht="15" x14ac:dyDescent="0.25">
      <c r="A166" s="45"/>
      <c r="B166" s="46" t="s">
        <v>42</v>
      </c>
      <c r="C166" s="82" t="s">
        <v>47</v>
      </c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3"/>
      <c r="X166" s="26"/>
      <c r="Y166" s="27"/>
      <c r="Z166" s="35"/>
      <c r="AC166" s="2" t="s">
        <v>47</v>
      </c>
    </row>
    <row r="167" spans="1:29" customFormat="1" ht="15" x14ac:dyDescent="0.25">
      <c r="A167" s="36"/>
      <c r="B167" s="79" t="s">
        <v>153</v>
      </c>
      <c r="C167" s="79"/>
      <c r="D167" s="79"/>
      <c r="E167" s="79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8"/>
      <c r="X167" s="26"/>
      <c r="Y167" s="27"/>
      <c r="Z167" s="35"/>
      <c r="AA167" s="2" t="s">
        <v>153</v>
      </c>
    </row>
    <row r="168" spans="1:29" customFormat="1" ht="34.5" x14ac:dyDescent="0.25">
      <c r="A168" s="28" t="s">
        <v>157</v>
      </c>
      <c r="B168" s="29" t="s">
        <v>158</v>
      </c>
      <c r="C168" s="78" t="s">
        <v>159</v>
      </c>
      <c r="D168" s="78"/>
      <c r="E168" s="78"/>
      <c r="F168" s="30" t="s">
        <v>39</v>
      </c>
      <c r="G168" s="31">
        <v>2</v>
      </c>
      <c r="H168" s="32"/>
      <c r="I168" s="33"/>
      <c r="J168" s="33"/>
      <c r="K168" s="33"/>
      <c r="L168" s="33"/>
      <c r="M168" s="33"/>
      <c r="N168" s="33"/>
      <c r="O168" s="33"/>
      <c r="P168" s="34">
        <v>0</v>
      </c>
      <c r="Q168" s="34">
        <v>0</v>
      </c>
      <c r="R168" s="34">
        <v>0</v>
      </c>
      <c r="S168" s="34">
        <v>0</v>
      </c>
      <c r="X168" s="26"/>
      <c r="Y168" s="27"/>
      <c r="Z168" s="35" t="s">
        <v>159</v>
      </c>
    </row>
    <row r="169" spans="1:29" customFormat="1" ht="34.5" x14ac:dyDescent="0.25">
      <c r="A169" s="36"/>
      <c r="B169" s="79" t="s">
        <v>40</v>
      </c>
      <c r="C169" s="79"/>
      <c r="D169" s="79"/>
      <c r="E169" s="79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8"/>
      <c r="X169" s="26"/>
      <c r="Y169" s="27"/>
      <c r="Z169" s="35"/>
      <c r="AA169" s="2" t="s">
        <v>40</v>
      </c>
    </row>
    <row r="170" spans="1:29" customFormat="1" ht="57" x14ac:dyDescent="0.25">
      <c r="A170" s="28" t="s">
        <v>160</v>
      </c>
      <c r="B170" s="29" t="s">
        <v>37</v>
      </c>
      <c r="C170" s="78" t="s">
        <v>161</v>
      </c>
      <c r="D170" s="78"/>
      <c r="E170" s="78"/>
      <c r="F170" s="30" t="s">
        <v>39</v>
      </c>
      <c r="G170" s="31">
        <v>1</v>
      </c>
      <c r="H170" s="32"/>
      <c r="I170" s="33"/>
      <c r="J170" s="33"/>
      <c r="K170" s="33"/>
      <c r="L170" s="33"/>
      <c r="M170" s="33"/>
      <c r="N170" s="33"/>
      <c r="O170" s="33"/>
      <c r="P170" s="34">
        <v>0</v>
      </c>
      <c r="Q170" s="34">
        <v>0</v>
      </c>
      <c r="R170" s="34">
        <v>0</v>
      </c>
      <c r="S170" s="34">
        <v>0</v>
      </c>
      <c r="X170" s="26"/>
      <c r="Y170" s="27"/>
      <c r="Z170" s="35" t="s">
        <v>161</v>
      </c>
    </row>
    <row r="171" spans="1:29" customFormat="1" ht="34.5" x14ac:dyDescent="0.25">
      <c r="A171" s="36"/>
      <c r="B171" s="79" t="s">
        <v>40</v>
      </c>
      <c r="C171" s="79"/>
      <c r="D171" s="79"/>
      <c r="E171" s="79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8"/>
      <c r="X171" s="26"/>
      <c r="Y171" s="27"/>
      <c r="Z171" s="35"/>
      <c r="AA171" s="2" t="s">
        <v>40</v>
      </c>
    </row>
    <row r="172" spans="1:29" customFormat="1" ht="15" x14ac:dyDescent="0.25">
      <c r="A172" s="77" t="s">
        <v>162</v>
      </c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X172" s="26"/>
      <c r="Y172" s="27" t="s">
        <v>162</v>
      </c>
      <c r="Z172" s="35"/>
    </row>
    <row r="173" spans="1:29" customFormat="1" ht="68.25" x14ac:dyDescent="0.25">
      <c r="A173" s="28" t="s">
        <v>163</v>
      </c>
      <c r="B173" s="29" t="s">
        <v>88</v>
      </c>
      <c r="C173" s="78" t="s">
        <v>164</v>
      </c>
      <c r="D173" s="78"/>
      <c r="E173" s="78"/>
      <c r="F173" s="30" t="s">
        <v>90</v>
      </c>
      <c r="G173" s="31">
        <v>4</v>
      </c>
      <c r="H173" s="32">
        <v>591.67999999999995</v>
      </c>
      <c r="I173" s="40">
        <v>586.42999999999995</v>
      </c>
      <c r="J173" s="33"/>
      <c r="K173" s="33"/>
      <c r="L173" s="41">
        <v>2367</v>
      </c>
      <c r="M173" s="41">
        <v>2346</v>
      </c>
      <c r="N173" s="33"/>
      <c r="O173" s="33"/>
      <c r="P173" s="40">
        <v>1.74</v>
      </c>
      <c r="Q173" s="40">
        <v>6.96</v>
      </c>
      <c r="R173" s="34">
        <v>0</v>
      </c>
      <c r="S173" s="34">
        <v>0</v>
      </c>
      <c r="X173" s="26"/>
      <c r="Y173" s="27"/>
      <c r="Z173" s="35" t="s">
        <v>164</v>
      </c>
    </row>
    <row r="174" spans="1:29" customFormat="1" ht="15" x14ac:dyDescent="0.25">
      <c r="A174" s="45"/>
      <c r="B174" s="46" t="s">
        <v>42</v>
      </c>
      <c r="C174" s="82" t="s">
        <v>47</v>
      </c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3"/>
      <c r="X174" s="26"/>
      <c r="Y174" s="27"/>
      <c r="Z174" s="35"/>
      <c r="AC174" s="2" t="s">
        <v>47</v>
      </c>
    </row>
    <row r="175" spans="1:29" customFormat="1" ht="23.25" x14ac:dyDescent="0.25">
      <c r="A175" s="36"/>
      <c r="B175" s="79" t="s">
        <v>67</v>
      </c>
      <c r="C175" s="79"/>
      <c r="D175" s="79"/>
      <c r="E175" s="79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8"/>
      <c r="X175" s="26"/>
      <c r="Y175" s="27"/>
      <c r="Z175" s="35"/>
      <c r="AA175" s="2" t="s">
        <v>67</v>
      </c>
    </row>
    <row r="176" spans="1:29" customFormat="1" ht="15" x14ac:dyDescent="0.25">
      <c r="A176" s="36"/>
      <c r="B176" s="37"/>
      <c r="C176" s="37"/>
      <c r="D176" s="37"/>
      <c r="E176" s="47" t="s">
        <v>165</v>
      </c>
      <c r="F176" s="48"/>
      <c r="G176" s="49"/>
      <c r="H176" s="11"/>
      <c r="I176" s="11"/>
      <c r="J176" s="11"/>
      <c r="K176" s="11"/>
      <c r="L176" s="50">
        <v>2323</v>
      </c>
      <c r="M176" s="51"/>
      <c r="N176" s="51"/>
      <c r="O176" s="51"/>
      <c r="P176" s="51"/>
      <c r="Q176" s="51"/>
      <c r="R176" s="11"/>
      <c r="S176" s="52"/>
      <c r="X176" s="26"/>
      <c r="Y176" s="27"/>
      <c r="Z176" s="35"/>
    </row>
    <row r="177" spans="1:30" customFormat="1" ht="15" x14ac:dyDescent="0.25">
      <c r="A177" s="36"/>
      <c r="B177" s="37"/>
      <c r="C177" s="37"/>
      <c r="D177" s="37"/>
      <c r="E177" s="47" t="s">
        <v>166</v>
      </c>
      <c r="F177" s="48"/>
      <c r="G177" s="49"/>
      <c r="H177" s="11"/>
      <c r="I177" s="11"/>
      <c r="J177" s="11"/>
      <c r="K177" s="11"/>
      <c r="L177" s="50">
        <v>1187</v>
      </c>
      <c r="M177" s="51"/>
      <c r="N177" s="51"/>
      <c r="O177" s="51"/>
      <c r="P177" s="51"/>
      <c r="Q177" s="51"/>
      <c r="R177" s="11"/>
      <c r="S177" s="52"/>
      <c r="X177" s="26"/>
      <c r="Y177" s="27"/>
      <c r="Z177" s="35"/>
    </row>
    <row r="178" spans="1:30" customFormat="1" ht="15" x14ac:dyDescent="0.25">
      <c r="A178" s="36"/>
      <c r="B178" s="37"/>
      <c r="C178" s="37"/>
      <c r="D178" s="37"/>
      <c r="E178" s="47" t="s">
        <v>51</v>
      </c>
      <c r="F178" s="48"/>
      <c r="G178" s="49"/>
      <c r="H178" s="11"/>
      <c r="I178" s="11"/>
      <c r="J178" s="11"/>
      <c r="K178" s="11"/>
      <c r="L178" s="50">
        <v>6112</v>
      </c>
      <c r="M178" s="51"/>
      <c r="N178" s="51"/>
      <c r="O178" s="51"/>
      <c r="P178" s="51"/>
      <c r="Q178" s="51"/>
      <c r="R178" s="11"/>
      <c r="S178" s="52"/>
      <c r="X178" s="26"/>
      <c r="Y178" s="27"/>
      <c r="Z178" s="35"/>
    </row>
    <row r="179" spans="1:30" customFormat="1" ht="68.25" x14ac:dyDescent="0.25">
      <c r="A179" s="28" t="s">
        <v>167</v>
      </c>
      <c r="B179" s="29" t="s">
        <v>88</v>
      </c>
      <c r="C179" s="78" t="s">
        <v>168</v>
      </c>
      <c r="D179" s="78"/>
      <c r="E179" s="78"/>
      <c r="F179" s="30" t="s">
        <v>90</v>
      </c>
      <c r="G179" s="31">
        <v>4</v>
      </c>
      <c r="H179" s="32">
        <v>351.85</v>
      </c>
      <c r="I179" s="40">
        <v>351.85</v>
      </c>
      <c r="J179" s="33"/>
      <c r="K179" s="33"/>
      <c r="L179" s="41">
        <v>1407</v>
      </c>
      <c r="M179" s="41">
        <v>1407</v>
      </c>
      <c r="N179" s="33"/>
      <c r="O179" s="33"/>
      <c r="P179" s="54">
        <v>1.044</v>
      </c>
      <c r="Q179" s="40">
        <v>4.18</v>
      </c>
      <c r="R179" s="34">
        <v>0</v>
      </c>
      <c r="S179" s="34">
        <v>0</v>
      </c>
      <c r="X179" s="26"/>
      <c r="Y179" s="27"/>
      <c r="Z179" s="35" t="s">
        <v>168</v>
      </c>
    </row>
    <row r="180" spans="1:30" customFormat="1" ht="23.25" x14ac:dyDescent="0.25">
      <c r="A180" s="45"/>
      <c r="B180" s="55" t="s">
        <v>95</v>
      </c>
      <c r="C180" s="82" t="s">
        <v>96</v>
      </c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3"/>
      <c r="X180" s="26"/>
      <c r="Y180" s="27"/>
      <c r="Z180" s="35"/>
      <c r="AD180" s="2" t="s">
        <v>96</v>
      </c>
    </row>
    <row r="181" spans="1:30" customFormat="1" ht="15" x14ac:dyDescent="0.25">
      <c r="A181" s="45"/>
      <c r="B181" s="46" t="s">
        <v>42</v>
      </c>
      <c r="C181" s="82" t="s">
        <v>47</v>
      </c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3"/>
      <c r="X181" s="26"/>
      <c r="Y181" s="27"/>
      <c r="Z181" s="35"/>
      <c r="AC181" s="2" t="s">
        <v>47</v>
      </c>
    </row>
    <row r="182" spans="1:30" customFormat="1" ht="23.25" x14ac:dyDescent="0.25">
      <c r="A182" s="36"/>
      <c r="B182" s="79" t="s">
        <v>67</v>
      </c>
      <c r="C182" s="79"/>
      <c r="D182" s="79"/>
      <c r="E182" s="79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8"/>
      <c r="X182" s="26"/>
      <c r="Y182" s="27"/>
      <c r="Z182" s="35"/>
      <c r="AA182" s="2" t="s">
        <v>67</v>
      </c>
    </row>
    <row r="183" spans="1:30" customFormat="1" ht="15" x14ac:dyDescent="0.25">
      <c r="A183" s="36"/>
      <c r="B183" s="37"/>
      <c r="C183" s="37"/>
      <c r="D183" s="37"/>
      <c r="E183" s="47" t="s">
        <v>169</v>
      </c>
      <c r="F183" s="48"/>
      <c r="G183" s="49"/>
      <c r="H183" s="11"/>
      <c r="I183" s="11"/>
      <c r="J183" s="11"/>
      <c r="K183" s="11"/>
      <c r="L183" s="50">
        <v>1393</v>
      </c>
      <c r="M183" s="51"/>
      <c r="N183" s="51"/>
      <c r="O183" s="51"/>
      <c r="P183" s="51"/>
      <c r="Q183" s="51"/>
      <c r="R183" s="11"/>
      <c r="S183" s="52"/>
      <c r="X183" s="26"/>
      <c r="Y183" s="27"/>
      <c r="Z183" s="35"/>
    </row>
    <row r="184" spans="1:30" customFormat="1" ht="15" x14ac:dyDescent="0.25">
      <c r="A184" s="36"/>
      <c r="B184" s="37"/>
      <c r="C184" s="37"/>
      <c r="D184" s="37"/>
      <c r="E184" s="47" t="s">
        <v>170</v>
      </c>
      <c r="F184" s="48"/>
      <c r="G184" s="49"/>
      <c r="H184" s="11"/>
      <c r="I184" s="11"/>
      <c r="J184" s="11"/>
      <c r="K184" s="11"/>
      <c r="L184" s="53">
        <v>712</v>
      </c>
      <c r="M184" s="51"/>
      <c r="N184" s="51"/>
      <c r="O184" s="51"/>
      <c r="P184" s="51"/>
      <c r="Q184" s="51"/>
      <c r="R184" s="11"/>
      <c r="S184" s="52"/>
      <c r="X184" s="26"/>
      <c r="Y184" s="27"/>
      <c r="Z184" s="35"/>
    </row>
    <row r="185" spans="1:30" customFormat="1" ht="15" x14ac:dyDescent="0.25">
      <c r="A185" s="36"/>
      <c r="B185" s="37"/>
      <c r="C185" s="37"/>
      <c r="D185" s="37"/>
      <c r="E185" s="47" t="s">
        <v>51</v>
      </c>
      <c r="F185" s="48"/>
      <c r="G185" s="49"/>
      <c r="H185" s="11"/>
      <c r="I185" s="11"/>
      <c r="J185" s="11"/>
      <c r="K185" s="11"/>
      <c r="L185" s="50">
        <v>3653</v>
      </c>
      <c r="M185" s="51"/>
      <c r="N185" s="51"/>
      <c r="O185" s="51"/>
      <c r="P185" s="51"/>
      <c r="Q185" s="51"/>
      <c r="R185" s="11"/>
      <c r="S185" s="52"/>
      <c r="X185" s="26"/>
      <c r="Y185" s="27"/>
      <c r="Z185" s="35"/>
    </row>
    <row r="186" spans="1:30" customFormat="1" ht="57" x14ac:dyDescent="0.25">
      <c r="A186" s="28" t="s">
        <v>171</v>
      </c>
      <c r="B186" s="29" t="s">
        <v>109</v>
      </c>
      <c r="C186" s="78" t="s">
        <v>172</v>
      </c>
      <c r="D186" s="78"/>
      <c r="E186" s="78"/>
      <c r="F186" s="30" t="s">
        <v>111</v>
      </c>
      <c r="G186" s="31">
        <v>2</v>
      </c>
      <c r="H186" s="32">
        <v>239231.57</v>
      </c>
      <c r="I186" s="32">
        <v>155159.78</v>
      </c>
      <c r="J186" s="32">
        <v>73150.559999999998</v>
      </c>
      <c r="K186" s="32">
        <v>21916.9</v>
      </c>
      <c r="L186" s="41">
        <v>478463</v>
      </c>
      <c r="M186" s="41">
        <v>310320</v>
      </c>
      <c r="N186" s="41">
        <v>146301</v>
      </c>
      <c r="O186" s="41">
        <v>43834</v>
      </c>
      <c r="P186" s="34">
        <v>450</v>
      </c>
      <c r="Q186" s="34">
        <v>900</v>
      </c>
      <c r="R186" s="34">
        <v>0</v>
      </c>
      <c r="S186" s="34">
        <v>0</v>
      </c>
      <c r="X186" s="26"/>
      <c r="Y186" s="27"/>
      <c r="Z186" s="35" t="s">
        <v>172</v>
      </c>
    </row>
    <row r="187" spans="1:30" customFormat="1" ht="15" x14ac:dyDescent="0.25">
      <c r="A187" s="45"/>
      <c r="B187" s="46" t="s">
        <v>42</v>
      </c>
      <c r="C187" s="82" t="s">
        <v>47</v>
      </c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3"/>
      <c r="X187" s="26"/>
      <c r="Y187" s="27"/>
      <c r="Z187" s="35"/>
      <c r="AC187" s="2" t="s">
        <v>47</v>
      </c>
    </row>
    <row r="188" spans="1:30" customFormat="1" ht="23.25" x14ac:dyDescent="0.25">
      <c r="A188" s="36"/>
      <c r="B188" s="79" t="s">
        <v>67</v>
      </c>
      <c r="C188" s="79"/>
      <c r="D188" s="79"/>
      <c r="E188" s="79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8"/>
      <c r="X188" s="26"/>
      <c r="Y188" s="27"/>
      <c r="Z188" s="35"/>
      <c r="AA188" s="2" t="s">
        <v>67</v>
      </c>
    </row>
    <row r="189" spans="1:30" customFormat="1" ht="15" x14ac:dyDescent="0.25">
      <c r="A189" s="36"/>
      <c r="B189" s="37"/>
      <c r="C189" s="37"/>
      <c r="D189" s="37"/>
      <c r="E189" s="47" t="s">
        <v>112</v>
      </c>
      <c r="F189" s="48"/>
      <c r="G189" s="49"/>
      <c r="H189" s="11"/>
      <c r="I189" s="11"/>
      <c r="J189" s="11"/>
      <c r="K189" s="11"/>
      <c r="L189" s="50">
        <v>350612</v>
      </c>
      <c r="M189" s="51"/>
      <c r="N189" s="51"/>
      <c r="O189" s="51"/>
      <c r="P189" s="51"/>
      <c r="Q189" s="51"/>
      <c r="R189" s="11"/>
      <c r="S189" s="52"/>
      <c r="X189" s="26"/>
      <c r="Y189" s="27"/>
      <c r="Z189" s="35"/>
    </row>
    <row r="190" spans="1:30" customFormat="1" ht="15" x14ac:dyDescent="0.25">
      <c r="A190" s="36"/>
      <c r="B190" s="37"/>
      <c r="C190" s="37"/>
      <c r="D190" s="37"/>
      <c r="E190" s="47" t="s">
        <v>113</v>
      </c>
      <c r="F190" s="48"/>
      <c r="G190" s="49"/>
      <c r="H190" s="11"/>
      <c r="I190" s="11"/>
      <c r="J190" s="11"/>
      <c r="K190" s="11"/>
      <c r="L190" s="50">
        <v>179202</v>
      </c>
      <c r="M190" s="51"/>
      <c r="N190" s="51"/>
      <c r="O190" s="51"/>
      <c r="P190" s="51"/>
      <c r="Q190" s="51"/>
      <c r="R190" s="11"/>
      <c r="S190" s="52"/>
      <c r="X190" s="26"/>
      <c r="Y190" s="27"/>
      <c r="Z190" s="35"/>
    </row>
    <row r="191" spans="1:30" customFormat="1" ht="15" x14ac:dyDescent="0.25">
      <c r="A191" s="36"/>
      <c r="B191" s="37"/>
      <c r="C191" s="37"/>
      <c r="D191" s="37"/>
      <c r="E191" s="47" t="s">
        <v>51</v>
      </c>
      <c r="F191" s="48"/>
      <c r="G191" s="49"/>
      <c r="H191" s="11"/>
      <c r="I191" s="11"/>
      <c r="J191" s="11"/>
      <c r="K191" s="11"/>
      <c r="L191" s="50">
        <v>1053939</v>
      </c>
      <c r="M191" s="51"/>
      <c r="N191" s="51"/>
      <c r="O191" s="51"/>
      <c r="P191" s="51"/>
      <c r="Q191" s="51"/>
      <c r="R191" s="11"/>
      <c r="S191" s="52"/>
      <c r="X191" s="26"/>
      <c r="Y191" s="27"/>
      <c r="Z191" s="35"/>
    </row>
    <row r="192" spans="1:30" customFormat="1" ht="57" x14ac:dyDescent="0.25">
      <c r="A192" s="28" t="s">
        <v>173</v>
      </c>
      <c r="B192" s="29" t="s">
        <v>115</v>
      </c>
      <c r="C192" s="78" t="s">
        <v>174</v>
      </c>
      <c r="D192" s="78"/>
      <c r="E192" s="78"/>
      <c r="F192" s="30" t="s">
        <v>111</v>
      </c>
      <c r="G192" s="31">
        <v>-2</v>
      </c>
      <c r="H192" s="32">
        <v>32170.13</v>
      </c>
      <c r="I192" s="32">
        <v>31886.12</v>
      </c>
      <c r="J192" s="33"/>
      <c r="K192" s="33"/>
      <c r="L192" s="41">
        <v>-64340</v>
      </c>
      <c r="M192" s="41">
        <v>-63772</v>
      </c>
      <c r="N192" s="33"/>
      <c r="O192" s="33"/>
      <c r="P192" s="34">
        <v>93</v>
      </c>
      <c r="Q192" s="34">
        <v>-186</v>
      </c>
      <c r="R192" s="34">
        <v>0</v>
      </c>
      <c r="S192" s="34">
        <v>0</v>
      </c>
      <c r="X192" s="26"/>
      <c r="Y192" s="27"/>
      <c r="Z192" s="35" t="s">
        <v>174</v>
      </c>
    </row>
    <row r="193" spans="1:30" customFormat="1" ht="15" x14ac:dyDescent="0.25">
      <c r="A193" s="45"/>
      <c r="B193" s="46" t="s">
        <v>42</v>
      </c>
      <c r="C193" s="82" t="s">
        <v>47</v>
      </c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3"/>
      <c r="X193" s="26"/>
      <c r="Y193" s="27"/>
      <c r="Z193" s="35"/>
      <c r="AC193" s="2" t="s">
        <v>47</v>
      </c>
    </row>
    <row r="194" spans="1:30" customFormat="1" ht="23.25" x14ac:dyDescent="0.25">
      <c r="A194" s="36"/>
      <c r="B194" s="79" t="s">
        <v>67</v>
      </c>
      <c r="C194" s="79"/>
      <c r="D194" s="79"/>
      <c r="E194" s="79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8"/>
      <c r="X194" s="26"/>
      <c r="Y194" s="27"/>
      <c r="Z194" s="35"/>
      <c r="AA194" s="2" t="s">
        <v>67</v>
      </c>
    </row>
    <row r="195" spans="1:30" customFormat="1" ht="15" x14ac:dyDescent="0.25">
      <c r="A195" s="36"/>
      <c r="B195" s="37"/>
      <c r="C195" s="37"/>
      <c r="D195" s="37"/>
      <c r="E195" s="47" t="s">
        <v>117</v>
      </c>
      <c r="F195" s="48"/>
      <c r="G195" s="49"/>
      <c r="H195" s="11"/>
      <c r="I195" s="11"/>
      <c r="J195" s="11"/>
      <c r="K195" s="11"/>
      <c r="L195" s="50">
        <v>-63134</v>
      </c>
      <c r="M195" s="51"/>
      <c r="N195" s="51"/>
      <c r="O195" s="51"/>
      <c r="P195" s="51"/>
      <c r="Q195" s="51"/>
      <c r="R195" s="11"/>
      <c r="S195" s="52"/>
      <c r="X195" s="26"/>
      <c r="Y195" s="27"/>
      <c r="Z195" s="35"/>
    </row>
    <row r="196" spans="1:30" customFormat="1" ht="15" x14ac:dyDescent="0.25">
      <c r="A196" s="36"/>
      <c r="B196" s="37"/>
      <c r="C196" s="37"/>
      <c r="D196" s="37"/>
      <c r="E196" s="47" t="s">
        <v>118</v>
      </c>
      <c r="F196" s="48"/>
      <c r="G196" s="49"/>
      <c r="H196" s="11"/>
      <c r="I196" s="11"/>
      <c r="J196" s="11"/>
      <c r="K196" s="11"/>
      <c r="L196" s="50">
        <v>-32269</v>
      </c>
      <c r="M196" s="51"/>
      <c r="N196" s="51"/>
      <c r="O196" s="51"/>
      <c r="P196" s="51"/>
      <c r="Q196" s="51"/>
      <c r="R196" s="11"/>
      <c r="S196" s="52"/>
      <c r="X196" s="26"/>
      <c r="Y196" s="27"/>
      <c r="Z196" s="35"/>
    </row>
    <row r="197" spans="1:30" customFormat="1" ht="15" x14ac:dyDescent="0.25">
      <c r="A197" s="36"/>
      <c r="B197" s="37"/>
      <c r="C197" s="37"/>
      <c r="D197" s="37"/>
      <c r="E197" s="47" t="s">
        <v>51</v>
      </c>
      <c r="F197" s="48"/>
      <c r="G197" s="49"/>
      <c r="H197" s="11"/>
      <c r="I197" s="11"/>
      <c r="J197" s="11"/>
      <c r="K197" s="11"/>
      <c r="L197" s="50">
        <v>-166120</v>
      </c>
      <c r="M197" s="51"/>
      <c r="N197" s="51"/>
      <c r="O197" s="51"/>
      <c r="P197" s="51"/>
      <c r="Q197" s="51"/>
      <c r="R197" s="11"/>
      <c r="S197" s="52"/>
      <c r="X197" s="26"/>
      <c r="Y197" s="27"/>
      <c r="Z197" s="35"/>
    </row>
    <row r="198" spans="1:30" customFormat="1" ht="57" x14ac:dyDescent="0.25">
      <c r="A198" s="28" t="s">
        <v>175</v>
      </c>
      <c r="B198" s="29" t="s">
        <v>120</v>
      </c>
      <c r="C198" s="78" t="s">
        <v>176</v>
      </c>
      <c r="D198" s="78"/>
      <c r="E198" s="78"/>
      <c r="F198" s="30" t="s">
        <v>122</v>
      </c>
      <c r="G198" s="56">
        <v>0.1</v>
      </c>
      <c r="H198" s="32">
        <v>12721.79</v>
      </c>
      <c r="I198" s="32">
        <v>11687.46</v>
      </c>
      <c r="J198" s="40">
        <v>969.64</v>
      </c>
      <c r="K198" s="40">
        <v>298.63</v>
      </c>
      <c r="L198" s="41">
        <v>1272</v>
      </c>
      <c r="M198" s="41">
        <v>1169</v>
      </c>
      <c r="N198" s="34">
        <v>97</v>
      </c>
      <c r="O198" s="34">
        <v>30</v>
      </c>
      <c r="P198" s="42">
        <v>39.6</v>
      </c>
      <c r="Q198" s="40">
        <v>3.96</v>
      </c>
      <c r="R198" s="54">
        <v>0.63900000000000001</v>
      </c>
      <c r="S198" s="40">
        <v>0.06</v>
      </c>
      <c r="X198" s="26"/>
      <c r="Y198" s="27"/>
      <c r="Z198" s="35" t="s">
        <v>176</v>
      </c>
    </row>
    <row r="199" spans="1:30" customFormat="1" ht="15" x14ac:dyDescent="0.25">
      <c r="A199" s="43"/>
      <c r="B199" s="44"/>
      <c r="C199" s="80" t="s">
        <v>177</v>
      </c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1"/>
      <c r="X199" s="26"/>
      <c r="Y199" s="27"/>
      <c r="Z199" s="35"/>
      <c r="AB199" s="2" t="s">
        <v>177</v>
      </c>
    </row>
    <row r="200" spans="1:30" customFormat="1" ht="15" x14ac:dyDescent="0.25">
      <c r="A200" s="45"/>
      <c r="B200" s="55" t="s">
        <v>124</v>
      </c>
      <c r="C200" s="82" t="s">
        <v>125</v>
      </c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3"/>
      <c r="X200" s="26"/>
      <c r="Y200" s="27"/>
      <c r="Z200" s="35"/>
      <c r="AD200" s="2" t="s">
        <v>125</v>
      </c>
    </row>
    <row r="201" spans="1:30" customFormat="1" ht="15" x14ac:dyDescent="0.25">
      <c r="A201" s="45"/>
      <c r="B201" s="46" t="s">
        <v>42</v>
      </c>
      <c r="C201" s="82" t="s">
        <v>47</v>
      </c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3"/>
      <c r="X201" s="26"/>
      <c r="Y201" s="27"/>
      <c r="Z201" s="35"/>
      <c r="AC201" s="2" t="s">
        <v>47</v>
      </c>
    </row>
    <row r="202" spans="1:30" customFormat="1" ht="34.5" x14ac:dyDescent="0.25">
      <c r="A202" s="36"/>
      <c r="B202" s="79" t="s">
        <v>40</v>
      </c>
      <c r="C202" s="79"/>
      <c r="D202" s="79"/>
      <c r="E202" s="79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8"/>
      <c r="X202" s="26"/>
      <c r="Y202" s="27"/>
      <c r="Z202" s="35"/>
      <c r="AA202" s="2" t="s">
        <v>40</v>
      </c>
    </row>
    <row r="203" spans="1:30" customFormat="1" ht="15" x14ac:dyDescent="0.25">
      <c r="A203" s="36"/>
      <c r="B203" s="37"/>
      <c r="C203" s="37"/>
      <c r="D203" s="37"/>
      <c r="E203" s="47" t="s">
        <v>178</v>
      </c>
      <c r="F203" s="48"/>
      <c r="G203" s="49"/>
      <c r="H203" s="11"/>
      <c r="I203" s="11"/>
      <c r="J203" s="11"/>
      <c r="K203" s="11"/>
      <c r="L203" s="50">
        <v>1227</v>
      </c>
      <c r="M203" s="51"/>
      <c r="N203" s="51"/>
      <c r="O203" s="51"/>
      <c r="P203" s="51"/>
      <c r="Q203" s="51"/>
      <c r="R203" s="11"/>
      <c r="S203" s="52"/>
      <c r="X203" s="26"/>
      <c r="Y203" s="27"/>
      <c r="Z203" s="35"/>
    </row>
    <row r="204" spans="1:30" customFormat="1" ht="15" x14ac:dyDescent="0.25">
      <c r="A204" s="36"/>
      <c r="B204" s="37"/>
      <c r="C204" s="37"/>
      <c r="D204" s="37"/>
      <c r="E204" s="47" t="s">
        <v>179</v>
      </c>
      <c r="F204" s="48"/>
      <c r="G204" s="49"/>
      <c r="H204" s="11"/>
      <c r="I204" s="11"/>
      <c r="J204" s="11"/>
      <c r="K204" s="11"/>
      <c r="L204" s="53">
        <v>607</v>
      </c>
      <c r="M204" s="51"/>
      <c r="N204" s="51"/>
      <c r="O204" s="51"/>
      <c r="P204" s="51"/>
      <c r="Q204" s="51"/>
      <c r="R204" s="11"/>
      <c r="S204" s="52"/>
      <c r="X204" s="26"/>
      <c r="Y204" s="27"/>
      <c r="Z204" s="35"/>
    </row>
    <row r="205" spans="1:30" customFormat="1" ht="15" x14ac:dyDescent="0.25">
      <c r="A205" s="36"/>
      <c r="B205" s="37"/>
      <c r="C205" s="37"/>
      <c r="D205" s="37"/>
      <c r="E205" s="47" t="s">
        <v>51</v>
      </c>
      <c r="F205" s="48"/>
      <c r="G205" s="49"/>
      <c r="H205" s="11"/>
      <c r="I205" s="11"/>
      <c r="J205" s="11"/>
      <c r="K205" s="11"/>
      <c r="L205" s="50">
        <v>3296</v>
      </c>
      <c r="M205" s="51"/>
      <c r="N205" s="51"/>
      <c r="O205" s="51"/>
      <c r="P205" s="51"/>
      <c r="Q205" s="51"/>
      <c r="R205" s="11"/>
      <c r="S205" s="52"/>
      <c r="X205" s="26"/>
      <c r="Y205" s="27"/>
      <c r="Z205" s="35"/>
    </row>
    <row r="206" spans="1:30" customFormat="1" ht="57" x14ac:dyDescent="0.25">
      <c r="A206" s="28" t="s">
        <v>180</v>
      </c>
      <c r="B206" s="29" t="s">
        <v>120</v>
      </c>
      <c r="C206" s="78" t="s">
        <v>181</v>
      </c>
      <c r="D206" s="78"/>
      <c r="E206" s="78"/>
      <c r="F206" s="30" t="s">
        <v>122</v>
      </c>
      <c r="G206" s="56">
        <v>0.1</v>
      </c>
      <c r="H206" s="32">
        <v>14135.32</v>
      </c>
      <c r="I206" s="32">
        <v>12986.07</v>
      </c>
      <c r="J206" s="32">
        <v>1077.3800000000001</v>
      </c>
      <c r="K206" s="40">
        <v>331.81</v>
      </c>
      <c r="L206" s="41">
        <v>1414</v>
      </c>
      <c r="M206" s="41">
        <v>1299</v>
      </c>
      <c r="N206" s="34">
        <v>108</v>
      </c>
      <c r="O206" s="34">
        <v>33</v>
      </c>
      <c r="P206" s="34">
        <v>44</v>
      </c>
      <c r="Q206" s="42">
        <v>4.4000000000000004</v>
      </c>
      <c r="R206" s="40">
        <v>0.71</v>
      </c>
      <c r="S206" s="40">
        <v>7.0000000000000007E-2</v>
      </c>
      <c r="X206" s="26"/>
      <c r="Y206" s="27"/>
      <c r="Z206" s="35" t="s">
        <v>181</v>
      </c>
    </row>
    <row r="207" spans="1:30" customFormat="1" ht="15" x14ac:dyDescent="0.25">
      <c r="A207" s="43"/>
      <c r="B207" s="44"/>
      <c r="C207" s="80" t="s">
        <v>177</v>
      </c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1"/>
      <c r="X207" s="26"/>
      <c r="Y207" s="27"/>
      <c r="Z207" s="35"/>
      <c r="AB207" s="2" t="s">
        <v>177</v>
      </c>
    </row>
    <row r="208" spans="1:30" customFormat="1" ht="15" x14ac:dyDescent="0.25">
      <c r="A208" s="45"/>
      <c r="B208" s="46" t="s">
        <v>42</v>
      </c>
      <c r="C208" s="82" t="s">
        <v>47</v>
      </c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3"/>
      <c r="X208" s="26"/>
      <c r="Y208" s="27"/>
      <c r="Z208" s="35"/>
      <c r="AC208" s="2" t="s">
        <v>47</v>
      </c>
    </row>
    <row r="209" spans="1:30" customFormat="1" ht="34.5" x14ac:dyDescent="0.25">
      <c r="A209" s="36"/>
      <c r="B209" s="79" t="s">
        <v>40</v>
      </c>
      <c r="C209" s="79"/>
      <c r="D209" s="79"/>
      <c r="E209" s="79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8"/>
      <c r="X209" s="26"/>
      <c r="Y209" s="27"/>
      <c r="Z209" s="35"/>
      <c r="AA209" s="2" t="s">
        <v>40</v>
      </c>
    </row>
    <row r="210" spans="1:30" customFormat="1" ht="15" x14ac:dyDescent="0.25">
      <c r="A210" s="36"/>
      <c r="B210" s="37"/>
      <c r="C210" s="37"/>
      <c r="D210" s="37"/>
      <c r="E210" s="47" t="s">
        <v>182</v>
      </c>
      <c r="F210" s="48"/>
      <c r="G210" s="49"/>
      <c r="H210" s="11"/>
      <c r="I210" s="11"/>
      <c r="J210" s="11"/>
      <c r="K210" s="11"/>
      <c r="L210" s="50">
        <v>1363</v>
      </c>
      <c r="M210" s="51"/>
      <c r="N210" s="51"/>
      <c r="O210" s="51"/>
      <c r="P210" s="51"/>
      <c r="Q210" s="51"/>
      <c r="R210" s="11"/>
      <c r="S210" s="52"/>
      <c r="X210" s="26"/>
      <c r="Y210" s="27"/>
      <c r="Z210" s="35"/>
    </row>
    <row r="211" spans="1:30" customFormat="1" ht="15" x14ac:dyDescent="0.25">
      <c r="A211" s="36"/>
      <c r="B211" s="37"/>
      <c r="C211" s="37"/>
      <c r="D211" s="37"/>
      <c r="E211" s="47" t="s">
        <v>183</v>
      </c>
      <c r="F211" s="48"/>
      <c r="G211" s="49"/>
      <c r="H211" s="11"/>
      <c r="I211" s="11"/>
      <c r="J211" s="11"/>
      <c r="K211" s="11"/>
      <c r="L211" s="53">
        <v>674</v>
      </c>
      <c r="M211" s="51"/>
      <c r="N211" s="51"/>
      <c r="O211" s="51"/>
      <c r="P211" s="51"/>
      <c r="Q211" s="51"/>
      <c r="R211" s="11"/>
      <c r="S211" s="52"/>
      <c r="X211" s="26"/>
      <c r="Y211" s="27"/>
      <c r="Z211" s="35"/>
    </row>
    <row r="212" spans="1:30" customFormat="1" ht="15" x14ac:dyDescent="0.25">
      <c r="A212" s="36"/>
      <c r="B212" s="37"/>
      <c r="C212" s="37"/>
      <c r="D212" s="37"/>
      <c r="E212" s="47" t="s">
        <v>51</v>
      </c>
      <c r="F212" s="48"/>
      <c r="G212" s="49"/>
      <c r="H212" s="11"/>
      <c r="I212" s="11"/>
      <c r="J212" s="11"/>
      <c r="K212" s="11"/>
      <c r="L212" s="50">
        <v>3662</v>
      </c>
      <c r="M212" s="51"/>
      <c r="N212" s="51"/>
      <c r="O212" s="51"/>
      <c r="P212" s="51"/>
      <c r="Q212" s="51"/>
      <c r="R212" s="11"/>
      <c r="S212" s="52"/>
      <c r="X212" s="26"/>
      <c r="Y212" s="27"/>
      <c r="Z212" s="35"/>
    </row>
    <row r="213" spans="1:30" customFormat="1" ht="68.25" x14ac:dyDescent="0.25">
      <c r="A213" s="28" t="s">
        <v>184</v>
      </c>
      <c r="B213" s="29" t="s">
        <v>133</v>
      </c>
      <c r="C213" s="78" t="s">
        <v>185</v>
      </c>
      <c r="D213" s="78"/>
      <c r="E213" s="78"/>
      <c r="F213" s="30" t="s">
        <v>122</v>
      </c>
      <c r="G213" s="31">
        <v>1</v>
      </c>
      <c r="H213" s="32">
        <v>19575.740000000002</v>
      </c>
      <c r="I213" s="32">
        <v>17974.009999999998</v>
      </c>
      <c r="J213" s="32">
        <v>1502.33</v>
      </c>
      <c r="K213" s="40">
        <v>462.43</v>
      </c>
      <c r="L213" s="41">
        <v>19576</v>
      </c>
      <c r="M213" s="41">
        <v>17974</v>
      </c>
      <c r="N213" s="41">
        <v>1502</v>
      </c>
      <c r="O213" s="34">
        <v>462</v>
      </c>
      <c r="P213" s="42">
        <v>66.599999999999994</v>
      </c>
      <c r="Q213" s="42">
        <v>66.599999999999994</v>
      </c>
      <c r="R213" s="40">
        <v>0.99</v>
      </c>
      <c r="S213" s="40">
        <v>0.99</v>
      </c>
      <c r="X213" s="26"/>
      <c r="Y213" s="27"/>
      <c r="Z213" s="35" t="s">
        <v>185</v>
      </c>
    </row>
    <row r="214" spans="1:30" customFormat="1" ht="15" x14ac:dyDescent="0.25">
      <c r="A214" s="43"/>
      <c r="B214" s="44"/>
      <c r="C214" s="80" t="s">
        <v>186</v>
      </c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1"/>
      <c r="X214" s="26"/>
      <c r="Y214" s="27"/>
      <c r="Z214" s="35"/>
      <c r="AB214" s="2" t="s">
        <v>186</v>
      </c>
    </row>
    <row r="215" spans="1:30" customFormat="1" ht="15" x14ac:dyDescent="0.25">
      <c r="A215" s="45"/>
      <c r="B215" s="55" t="s">
        <v>124</v>
      </c>
      <c r="C215" s="82" t="s">
        <v>125</v>
      </c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3"/>
      <c r="X215" s="26"/>
      <c r="Y215" s="27"/>
      <c r="Z215" s="35"/>
      <c r="AD215" s="2" t="s">
        <v>125</v>
      </c>
    </row>
    <row r="216" spans="1:30" customFormat="1" ht="15" x14ac:dyDescent="0.25">
      <c r="A216" s="45"/>
      <c r="B216" s="46" t="s">
        <v>42</v>
      </c>
      <c r="C216" s="82" t="s">
        <v>47</v>
      </c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3"/>
      <c r="X216" s="26"/>
      <c r="Y216" s="27"/>
      <c r="Z216" s="35"/>
      <c r="AC216" s="2" t="s">
        <v>47</v>
      </c>
    </row>
    <row r="217" spans="1:30" customFormat="1" ht="34.5" x14ac:dyDescent="0.25">
      <c r="A217" s="36"/>
      <c r="B217" s="79" t="s">
        <v>40</v>
      </c>
      <c r="C217" s="79"/>
      <c r="D217" s="79"/>
      <c r="E217" s="79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8"/>
      <c r="X217" s="26"/>
      <c r="Y217" s="27"/>
      <c r="Z217" s="35"/>
      <c r="AA217" s="2" t="s">
        <v>40</v>
      </c>
    </row>
    <row r="218" spans="1:30" customFormat="1" ht="15" x14ac:dyDescent="0.25">
      <c r="A218" s="36"/>
      <c r="B218" s="37"/>
      <c r="C218" s="37"/>
      <c r="D218" s="37"/>
      <c r="E218" s="47" t="s">
        <v>187</v>
      </c>
      <c r="F218" s="48"/>
      <c r="G218" s="49"/>
      <c r="H218" s="11"/>
      <c r="I218" s="11"/>
      <c r="J218" s="11"/>
      <c r="K218" s="11"/>
      <c r="L218" s="50">
        <v>18869</v>
      </c>
      <c r="M218" s="51"/>
      <c r="N218" s="51"/>
      <c r="O218" s="51"/>
      <c r="P218" s="51"/>
      <c r="Q218" s="51"/>
      <c r="R218" s="11"/>
      <c r="S218" s="52"/>
      <c r="X218" s="26"/>
      <c r="Y218" s="27"/>
      <c r="Z218" s="35"/>
    </row>
    <row r="219" spans="1:30" customFormat="1" ht="15" x14ac:dyDescent="0.25">
      <c r="A219" s="36"/>
      <c r="B219" s="37"/>
      <c r="C219" s="37"/>
      <c r="D219" s="37"/>
      <c r="E219" s="47" t="s">
        <v>188</v>
      </c>
      <c r="F219" s="48"/>
      <c r="G219" s="49"/>
      <c r="H219" s="11"/>
      <c r="I219" s="11"/>
      <c r="J219" s="11"/>
      <c r="K219" s="11"/>
      <c r="L219" s="50">
        <v>9328</v>
      </c>
      <c r="M219" s="51"/>
      <c r="N219" s="51"/>
      <c r="O219" s="51"/>
      <c r="P219" s="51"/>
      <c r="Q219" s="51"/>
      <c r="R219" s="11"/>
      <c r="S219" s="52"/>
      <c r="X219" s="26"/>
      <c r="Y219" s="27"/>
      <c r="Z219" s="35"/>
    </row>
    <row r="220" spans="1:30" customFormat="1" ht="15" x14ac:dyDescent="0.25">
      <c r="A220" s="36"/>
      <c r="B220" s="37"/>
      <c r="C220" s="37"/>
      <c r="D220" s="37"/>
      <c r="E220" s="47" t="s">
        <v>51</v>
      </c>
      <c r="F220" s="48"/>
      <c r="G220" s="49"/>
      <c r="H220" s="11"/>
      <c r="I220" s="11"/>
      <c r="J220" s="11"/>
      <c r="K220" s="11"/>
      <c r="L220" s="50">
        <v>50694</v>
      </c>
      <c r="M220" s="51"/>
      <c r="N220" s="51"/>
      <c r="O220" s="51"/>
      <c r="P220" s="51"/>
      <c r="Q220" s="51"/>
      <c r="R220" s="11"/>
      <c r="S220" s="52"/>
      <c r="X220" s="26"/>
      <c r="Y220" s="27"/>
      <c r="Z220" s="35"/>
    </row>
    <row r="221" spans="1:30" customFormat="1" ht="57" x14ac:dyDescent="0.25">
      <c r="A221" s="28" t="s">
        <v>189</v>
      </c>
      <c r="B221" s="29" t="s">
        <v>133</v>
      </c>
      <c r="C221" s="78" t="s">
        <v>190</v>
      </c>
      <c r="D221" s="78"/>
      <c r="E221" s="78"/>
      <c r="F221" s="30" t="s">
        <v>122</v>
      </c>
      <c r="G221" s="31">
        <v>1</v>
      </c>
      <c r="H221" s="32">
        <v>21750.82</v>
      </c>
      <c r="I221" s="32">
        <v>19971.12</v>
      </c>
      <c r="J221" s="32">
        <v>1669.26</v>
      </c>
      <c r="K221" s="40">
        <v>513.80999999999995</v>
      </c>
      <c r="L221" s="41">
        <v>21751</v>
      </c>
      <c r="M221" s="41">
        <v>19971</v>
      </c>
      <c r="N221" s="41">
        <v>1669</v>
      </c>
      <c r="O221" s="34">
        <v>514</v>
      </c>
      <c r="P221" s="34">
        <v>74</v>
      </c>
      <c r="Q221" s="34">
        <v>74</v>
      </c>
      <c r="R221" s="42">
        <v>1.1000000000000001</v>
      </c>
      <c r="S221" s="42">
        <v>1.1000000000000001</v>
      </c>
      <c r="X221" s="26"/>
      <c r="Y221" s="27"/>
      <c r="Z221" s="35" t="s">
        <v>190</v>
      </c>
    </row>
    <row r="222" spans="1:30" customFormat="1" ht="15" x14ac:dyDescent="0.25">
      <c r="A222" s="43"/>
      <c r="B222" s="44"/>
      <c r="C222" s="80" t="s">
        <v>186</v>
      </c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1"/>
      <c r="X222" s="26"/>
      <c r="Y222" s="27"/>
      <c r="Z222" s="35"/>
      <c r="AB222" s="2" t="s">
        <v>186</v>
      </c>
    </row>
    <row r="223" spans="1:30" customFormat="1" ht="15" x14ac:dyDescent="0.25">
      <c r="A223" s="45"/>
      <c r="B223" s="46" t="s">
        <v>42</v>
      </c>
      <c r="C223" s="82" t="s">
        <v>47</v>
      </c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3"/>
      <c r="X223" s="26"/>
      <c r="Y223" s="27"/>
      <c r="Z223" s="35"/>
      <c r="AC223" s="2" t="s">
        <v>47</v>
      </c>
    </row>
    <row r="224" spans="1:30" customFormat="1" ht="34.5" x14ac:dyDescent="0.25">
      <c r="A224" s="36"/>
      <c r="B224" s="79" t="s">
        <v>40</v>
      </c>
      <c r="C224" s="79"/>
      <c r="D224" s="79"/>
      <c r="E224" s="79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8"/>
      <c r="X224" s="26"/>
      <c r="Y224" s="27"/>
      <c r="Z224" s="35"/>
      <c r="AA224" s="2" t="s">
        <v>40</v>
      </c>
    </row>
    <row r="225" spans="1:30" customFormat="1" ht="15" x14ac:dyDescent="0.25">
      <c r="A225" s="36"/>
      <c r="B225" s="37"/>
      <c r="C225" s="37"/>
      <c r="D225" s="37"/>
      <c r="E225" s="47" t="s">
        <v>191</v>
      </c>
      <c r="F225" s="48"/>
      <c r="G225" s="49"/>
      <c r="H225" s="11"/>
      <c r="I225" s="11"/>
      <c r="J225" s="11"/>
      <c r="K225" s="11"/>
      <c r="L225" s="50">
        <v>20967</v>
      </c>
      <c r="M225" s="51"/>
      <c r="N225" s="51"/>
      <c r="O225" s="51"/>
      <c r="P225" s="51"/>
      <c r="Q225" s="51"/>
      <c r="R225" s="11"/>
      <c r="S225" s="52"/>
      <c r="X225" s="26"/>
      <c r="Y225" s="27"/>
      <c r="Z225" s="35"/>
    </row>
    <row r="226" spans="1:30" customFormat="1" ht="15" x14ac:dyDescent="0.25">
      <c r="A226" s="36"/>
      <c r="B226" s="37"/>
      <c r="C226" s="37"/>
      <c r="D226" s="37"/>
      <c r="E226" s="47" t="s">
        <v>192</v>
      </c>
      <c r="F226" s="48"/>
      <c r="G226" s="49"/>
      <c r="H226" s="11"/>
      <c r="I226" s="11"/>
      <c r="J226" s="11"/>
      <c r="K226" s="11"/>
      <c r="L226" s="50">
        <v>10366</v>
      </c>
      <c r="M226" s="51"/>
      <c r="N226" s="51"/>
      <c r="O226" s="51"/>
      <c r="P226" s="51"/>
      <c r="Q226" s="51"/>
      <c r="R226" s="11"/>
      <c r="S226" s="52"/>
      <c r="X226" s="26"/>
      <c r="Y226" s="27"/>
      <c r="Z226" s="35"/>
    </row>
    <row r="227" spans="1:30" customFormat="1" ht="15" x14ac:dyDescent="0.25">
      <c r="A227" s="36"/>
      <c r="B227" s="37"/>
      <c r="C227" s="37"/>
      <c r="D227" s="37"/>
      <c r="E227" s="47" t="s">
        <v>51</v>
      </c>
      <c r="F227" s="48"/>
      <c r="G227" s="49"/>
      <c r="H227" s="11"/>
      <c r="I227" s="11"/>
      <c r="J227" s="11"/>
      <c r="K227" s="11"/>
      <c r="L227" s="50">
        <v>56330</v>
      </c>
      <c r="M227" s="51"/>
      <c r="N227" s="51"/>
      <c r="O227" s="51"/>
      <c r="P227" s="51"/>
      <c r="Q227" s="51"/>
      <c r="R227" s="11"/>
      <c r="S227" s="52"/>
      <c r="X227" s="26"/>
      <c r="Y227" s="27"/>
      <c r="Z227" s="35"/>
    </row>
    <row r="228" spans="1:30" customFormat="1" ht="57" x14ac:dyDescent="0.25">
      <c r="A228" s="28" t="s">
        <v>193</v>
      </c>
      <c r="B228" s="29" t="s">
        <v>142</v>
      </c>
      <c r="C228" s="78" t="s">
        <v>194</v>
      </c>
      <c r="D228" s="78"/>
      <c r="E228" s="78"/>
      <c r="F228" s="30" t="s">
        <v>144</v>
      </c>
      <c r="G228" s="31">
        <v>20</v>
      </c>
      <c r="H228" s="32">
        <v>78.86</v>
      </c>
      <c r="I228" s="33"/>
      <c r="J228" s="40">
        <v>78.86</v>
      </c>
      <c r="K228" s="33"/>
      <c r="L228" s="41">
        <v>1577</v>
      </c>
      <c r="M228" s="33"/>
      <c r="N228" s="41">
        <v>1577</v>
      </c>
      <c r="O228" s="33"/>
      <c r="P228" s="34">
        <v>0</v>
      </c>
      <c r="Q228" s="34">
        <v>0</v>
      </c>
      <c r="R228" s="34">
        <v>0</v>
      </c>
      <c r="S228" s="34">
        <v>0</v>
      </c>
      <c r="X228" s="26"/>
      <c r="Y228" s="27"/>
      <c r="Z228" s="35" t="s">
        <v>194</v>
      </c>
    </row>
    <row r="229" spans="1:30" customFormat="1" ht="15" x14ac:dyDescent="0.25">
      <c r="A229" s="43"/>
      <c r="B229" s="44"/>
      <c r="C229" s="80" t="s">
        <v>195</v>
      </c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1"/>
      <c r="X229" s="26"/>
      <c r="Y229" s="27"/>
      <c r="Z229" s="35"/>
      <c r="AB229" s="2" t="s">
        <v>195</v>
      </c>
    </row>
    <row r="230" spans="1:30" customFormat="1" ht="15" x14ac:dyDescent="0.25">
      <c r="A230" s="45"/>
      <c r="B230" s="55"/>
      <c r="C230" s="82" t="s">
        <v>146</v>
      </c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3"/>
      <c r="X230" s="26"/>
      <c r="Y230" s="27"/>
      <c r="Z230" s="35"/>
      <c r="AD230" s="2" t="s">
        <v>146</v>
      </c>
    </row>
    <row r="231" spans="1:30" customFormat="1" ht="15" x14ac:dyDescent="0.25">
      <c r="A231" s="45"/>
      <c r="B231" s="46" t="s">
        <v>147</v>
      </c>
      <c r="C231" s="82" t="s">
        <v>148</v>
      </c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3"/>
      <c r="X231" s="26"/>
      <c r="Y231" s="27"/>
      <c r="Z231" s="35"/>
      <c r="AC231" s="2" t="s">
        <v>148</v>
      </c>
    </row>
    <row r="232" spans="1:30" customFormat="1" ht="15" x14ac:dyDescent="0.25">
      <c r="A232" s="36"/>
      <c r="B232" s="79" t="s">
        <v>149</v>
      </c>
      <c r="C232" s="79"/>
      <c r="D232" s="79"/>
      <c r="E232" s="79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8"/>
      <c r="X232" s="26"/>
      <c r="Y232" s="27"/>
      <c r="Z232" s="35"/>
      <c r="AA232" s="2" t="s">
        <v>149</v>
      </c>
    </row>
    <row r="233" spans="1:30" customFormat="1" ht="45.75" x14ac:dyDescent="0.25">
      <c r="A233" s="28" t="s">
        <v>196</v>
      </c>
      <c r="B233" s="29" t="s">
        <v>151</v>
      </c>
      <c r="C233" s="78" t="s">
        <v>197</v>
      </c>
      <c r="D233" s="78"/>
      <c r="E233" s="78"/>
      <c r="F233" s="30" t="s">
        <v>144</v>
      </c>
      <c r="G233" s="31">
        <v>20</v>
      </c>
      <c r="H233" s="32">
        <v>80.290000000000006</v>
      </c>
      <c r="I233" s="33"/>
      <c r="J233" s="33"/>
      <c r="K233" s="33"/>
      <c r="L233" s="41">
        <v>1606</v>
      </c>
      <c r="M233" s="33"/>
      <c r="N233" s="33"/>
      <c r="O233" s="33"/>
      <c r="P233" s="34">
        <v>0</v>
      </c>
      <c r="Q233" s="34">
        <v>0</v>
      </c>
      <c r="R233" s="34">
        <v>0</v>
      </c>
      <c r="S233" s="34">
        <v>0</v>
      </c>
      <c r="X233" s="26"/>
      <c r="Y233" s="27"/>
      <c r="Z233" s="35" t="s">
        <v>197</v>
      </c>
    </row>
    <row r="234" spans="1:30" customFormat="1" ht="15" x14ac:dyDescent="0.25">
      <c r="A234" s="43"/>
      <c r="B234" s="44"/>
      <c r="C234" s="80" t="s">
        <v>195</v>
      </c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1"/>
      <c r="X234" s="26"/>
      <c r="Y234" s="27"/>
      <c r="Z234" s="35"/>
      <c r="AB234" s="2" t="s">
        <v>195</v>
      </c>
    </row>
    <row r="235" spans="1:30" customFormat="1" ht="15" x14ac:dyDescent="0.25">
      <c r="A235" s="45"/>
      <c r="B235" s="46" t="s">
        <v>42</v>
      </c>
      <c r="C235" s="82" t="s">
        <v>47</v>
      </c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3"/>
      <c r="X235" s="26"/>
      <c r="Y235" s="27"/>
      <c r="Z235" s="35"/>
      <c r="AC235" s="2" t="s">
        <v>47</v>
      </c>
    </row>
    <row r="236" spans="1:30" customFormat="1" ht="15" x14ac:dyDescent="0.25">
      <c r="A236" s="36"/>
      <c r="B236" s="79" t="s">
        <v>153</v>
      </c>
      <c r="C236" s="79"/>
      <c r="D236" s="79"/>
      <c r="E236" s="79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8"/>
      <c r="X236" s="26"/>
      <c r="Y236" s="27"/>
      <c r="Z236" s="35"/>
      <c r="AA236" s="2" t="s">
        <v>153</v>
      </c>
    </row>
    <row r="237" spans="1:30" customFormat="1" ht="45.75" x14ac:dyDescent="0.25">
      <c r="A237" s="28" t="s">
        <v>198</v>
      </c>
      <c r="B237" s="29" t="s">
        <v>155</v>
      </c>
      <c r="C237" s="78" t="s">
        <v>199</v>
      </c>
      <c r="D237" s="78"/>
      <c r="E237" s="78"/>
      <c r="F237" s="30" t="s">
        <v>144</v>
      </c>
      <c r="G237" s="31">
        <v>20</v>
      </c>
      <c r="H237" s="32">
        <v>80.290000000000006</v>
      </c>
      <c r="I237" s="33"/>
      <c r="J237" s="33"/>
      <c r="K237" s="33"/>
      <c r="L237" s="41">
        <v>1606</v>
      </c>
      <c r="M237" s="33"/>
      <c r="N237" s="33"/>
      <c r="O237" s="33"/>
      <c r="P237" s="34">
        <v>0</v>
      </c>
      <c r="Q237" s="34">
        <v>0</v>
      </c>
      <c r="R237" s="34">
        <v>0</v>
      </c>
      <c r="S237" s="34">
        <v>0</v>
      </c>
      <c r="X237" s="26"/>
      <c r="Y237" s="27"/>
      <c r="Z237" s="35" t="s">
        <v>199</v>
      </c>
    </row>
    <row r="238" spans="1:30" customFormat="1" ht="15" x14ac:dyDescent="0.25">
      <c r="A238" s="43"/>
      <c r="B238" s="44"/>
      <c r="C238" s="80" t="s">
        <v>195</v>
      </c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1"/>
      <c r="X238" s="26"/>
      <c r="Y238" s="27"/>
      <c r="Z238" s="35"/>
      <c r="AB238" s="2" t="s">
        <v>195</v>
      </c>
    </row>
    <row r="239" spans="1:30" customFormat="1" ht="15" x14ac:dyDescent="0.25">
      <c r="A239" s="45"/>
      <c r="B239" s="46" t="s">
        <v>42</v>
      </c>
      <c r="C239" s="82" t="s">
        <v>47</v>
      </c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3"/>
      <c r="X239" s="26"/>
      <c r="Y239" s="27"/>
      <c r="Z239" s="35"/>
      <c r="AC239" s="2" t="s">
        <v>47</v>
      </c>
    </row>
    <row r="240" spans="1:30" customFormat="1" ht="15" x14ac:dyDescent="0.25">
      <c r="A240" s="36"/>
      <c r="B240" s="79" t="s">
        <v>153</v>
      </c>
      <c r="C240" s="79"/>
      <c r="D240" s="79"/>
      <c r="E240" s="79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8"/>
      <c r="X240" s="26"/>
      <c r="Y240" s="27"/>
      <c r="Z240" s="35"/>
      <c r="AA240" s="2" t="s">
        <v>153</v>
      </c>
    </row>
    <row r="241" spans="1:30" customFormat="1" ht="34.5" x14ac:dyDescent="0.25">
      <c r="A241" s="28" t="s">
        <v>200</v>
      </c>
      <c r="B241" s="29" t="s">
        <v>158</v>
      </c>
      <c r="C241" s="78" t="s">
        <v>201</v>
      </c>
      <c r="D241" s="78"/>
      <c r="E241" s="78"/>
      <c r="F241" s="30" t="s">
        <v>39</v>
      </c>
      <c r="G241" s="31">
        <v>2</v>
      </c>
      <c r="H241" s="32"/>
      <c r="I241" s="33"/>
      <c r="J241" s="33"/>
      <c r="K241" s="33"/>
      <c r="L241" s="33"/>
      <c r="M241" s="33"/>
      <c r="N241" s="33"/>
      <c r="O241" s="33"/>
      <c r="P241" s="34">
        <v>0</v>
      </c>
      <c r="Q241" s="34">
        <v>0</v>
      </c>
      <c r="R241" s="34">
        <v>0</v>
      </c>
      <c r="S241" s="34">
        <v>0</v>
      </c>
      <c r="X241" s="26"/>
      <c r="Y241" s="27"/>
      <c r="Z241" s="35" t="s">
        <v>201</v>
      </c>
    </row>
    <row r="242" spans="1:30" customFormat="1" ht="34.5" x14ac:dyDescent="0.25">
      <c r="A242" s="36"/>
      <c r="B242" s="79" t="s">
        <v>40</v>
      </c>
      <c r="C242" s="79"/>
      <c r="D242" s="79"/>
      <c r="E242" s="79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8"/>
      <c r="X242" s="26"/>
      <c r="Y242" s="27"/>
      <c r="Z242" s="35"/>
      <c r="AA242" s="2" t="s">
        <v>40</v>
      </c>
    </row>
    <row r="243" spans="1:30" customFormat="1" ht="57" x14ac:dyDescent="0.25">
      <c r="A243" s="28" t="s">
        <v>202</v>
      </c>
      <c r="B243" s="29" t="s">
        <v>37</v>
      </c>
      <c r="C243" s="78" t="s">
        <v>203</v>
      </c>
      <c r="D243" s="78"/>
      <c r="E243" s="78"/>
      <c r="F243" s="30" t="s">
        <v>39</v>
      </c>
      <c r="G243" s="31">
        <v>1</v>
      </c>
      <c r="H243" s="32"/>
      <c r="I243" s="33"/>
      <c r="J243" s="33"/>
      <c r="K243" s="33"/>
      <c r="L243" s="33"/>
      <c r="M243" s="33"/>
      <c r="N243" s="33"/>
      <c r="O243" s="33"/>
      <c r="P243" s="34">
        <v>0</v>
      </c>
      <c r="Q243" s="34">
        <v>0</v>
      </c>
      <c r="R243" s="34">
        <v>0</v>
      </c>
      <c r="S243" s="34">
        <v>0</v>
      </c>
      <c r="X243" s="26"/>
      <c r="Y243" s="27"/>
      <c r="Z243" s="35" t="s">
        <v>203</v>
      </c>
    </row>
    <row r="244" spans="1:30" customFormat="1" ht="34.5" x14ac:dyDescent="0.25">
      <c r="A244" s="36"/>
      <c r="B244" s="79" t="s">
        <v>40</v>
      </c>
      <c r="C244" s="79"/>
      <c r="D244" s="79"/>
      <c r="E244" s="79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8"/>
      <c r="X244" s="26"/>
      <c r="Y244" s="27"/>
      <c r="Z244" s="35"/>
      <c r="AA244" s="2" t="s">
        <v>40</v>
      </c>
    </row>
    <row r="245" spans="1:30" customFormat="1" ht="15" x14ac:dyDescent="0.25">
      <c r="A245" s="77" t="s">
        <v>204</v>
      </c>
      <c r="B245" s="77"/>
      <c r="C245" s="77"/>
      <c r="D245" s="77"/>
      <c r="E245" s="77"/>
      <c r="F245" s="77"/>
      <c r="G245" s="77"/>
      <c r="H245" s="77"/>
      <c r="I245" s="77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X245" s="26"/>
      <c r="Y245" s="27" t="s">
        <v>204</v>
      </c>
      <c r="Z245" s="35"/>
    </row>
    <row r="246" spans="1:30" customFormat="1" ht="68.25" x14ac:dyDescent="0.25">
      <c r="A246" s="28" t="s">
        <v>205</v>
      </c>
      <c r="B246" s="29" t="s">
        <v>206</v>
      </c>
      <c r="C246" s="78" t="s">
        <v>207</v>
      </c>
      <c r="D246" s="78"/>
      <c r="E246" s="78"/>
      <c r="F246" s="30" t="s">
        <v>90</v>
      </c>
      <c r="G246" s="31">
        <v>2</v>
      </c>
      <c r="H246" s="32">
        <v>769.39</v>
      </c>
      <c r="I246" s="40">
        <v>764.13</v>
      </c>
      <c r="J246" s="33"/>
      <c r="K246" s="33"/>
      <c r="L246" s="41">
        <v>1539</v>
      </c>
      <c r="M246" s="41">
        <v>1528</v>
      </c>
      <c r="N246" s="33"/>
      <c r="O246" s="33"/>
      <c r="P246" s="40">
        <v>2.09</v>
      </c>
      <c r="Q246" s="40">
        <v>4.18</v>
      </c>
      <c r="R246" s="34">
        <v>0</v>
      </c>
      <c r="S246" s="34">
        <v>0</v>
      </c>
      <c r="X246" s="26"/>
      <c r="Y246" s="27"/>
      <c r="Z246" s="35" t="s">
        <v>207</v>
      </c>
    </row>
    <row r="247" spans="1:30" customFormat="1" ht="15" x14ac:dyDescent="0.25">
      <c r="A247" s="45"/>
      <c r="B247" s="46" t="s">
        <v>42</v>
      </c>
      <c r="C247" s="82" t="s">
        <v>47</v>
      </c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3"/>
      <c r="X247" s="26"/>
      <c r="Y247" s="27"/>
      <c r="Z247" s="35"/>
      <c r="AC247" s="2" t="s">
        <v>47</v>
      </c>
    </row>
    <row r="248" spans="1:30" customFormat="1" ht="23.25" x14ac:dyDescent="0.25">
      <c r="A248" s="36"/>
      <c r="B248" s="79" t="s">
        <v>67</v>
      </c>
      <c r="C248" s="79"/>
      <c r="D248" s="79"/>
      <c r="E248" s="79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8"/>
      <c r="X248" s="26"/>
      <c r="Y248" s="27"/>
      <c r="Z248" s="35"/>
      <c r="AA248" s="2" t="s">
        <v>67</v>
      </c>
    </row>
    <row r="249" spans="1:30" customFormat="1" ht="15" x14ac:dyDescent="0.25">
      <c r="A249" s="36"/>
      <c r="B249" s="37"/>
      <c r="C249" s="37"/>
      <c r="D249" s="37"/>
      <c r="E249" s="47" t="s">
        <v>208</v>
      </c>
      <c r="F249" s="48"/>
      <c r="G249" s="49"/>
      <c r="H249" s="11"/>
      <c r="I249" s="11"/>
      <c r="J249" s="11"/>
      <c r="K249" s="11"/>
      <c r="L249" s="50">
        <v>1513</v>
      </c>
      <c r="M249" s="51"/>
      <c r="N249" s="51"/>
      <c r="O249" s="51"/>
      <c r="P249" s="51"/>
      <c r="Q249" s="51"/>
      <c r="R249" s="11"/>
      <c r="S249" s="52"/>
      <c r="X249" s="26"/>
      <c r="Y249" s="27"/>
      <c r="Z249" s="35"/>
    </row>
    <row r="250" spans="1:30" customFormat="1" ht="15" x14ac:dyDescent="0.25">
      <c r="A250" s="36"/>
      <c r="B250" s="37"/>
      <c r="C250" s="37"/>
      <c r="D250" s="37"/>
      <c r="E250" s="47" t="s">
        <v>209</v>
      </c>
      <c r="F250" s="48"/>
      <c r="G250" s="49"/>
      <c r="H250" s="11"/>
      <c r="I250" s="11"/>
      <c r="J250" s="11"/>
      <c r="K250" s="11"/>
      <c r="L250" s="53">
        <v>773</v>
      </c>
      <c r="M250" s="51"/>
      <c r="N250" s="51"/>
      <c r="O250" s="51"/>
      <c r="P250" s="51"/>
      <c r="Q250" s="51"/>
      <c r="R250" s="11"/>
      <c r="S250" s="52"/>
      <c r="X250" s="26"/>
      <c r="Y250" s="27"/>
      <c r="Z250" s="35"/>
    </row>
    <row r="251" spans="1:30" customFormat="1" ht="15" x14ac:dyDescent="0.25">
      <c r="A251" s="36"/>
      <c r="B251" s="37"/>
      <c r="C251" s="37"/>
      <c r="D251" s="37"/>
      <c r="E251" s="47" t="s">
        <v>51</v>
      </c>
      <c r="F251" s="48"/>
      <c r="G251" s="49"/>
      <c r="H251" s="11"/>
      <c r="I251" s="11"/>
      <c r="J251" s="11"/>
      <c r="K251" s="11"/>
      <c r="L251" s="50">
        <v>3978</v>
      </c>
      <c r="M251" s="51"/>
      <c r="N251" s="51"/>
      <c r="O251" s="51"/>
      <c r="P251" s="51"/>
      <c r="Q251" s="51"/>
      <c r="R251" s="11"/>
      <c r="S251" s="52"/>
      <c r="X251" s="26"/>
      <c r="Y251" s="27"/>
      <c r="Z251" s="35"/>
    </row>
    <row r="252" spans="1:30" customFormat="1" ht="68.25" x14ac:dyDescent="0.25">
      <c r="A252" s="28" t="s">
        <v>210</v>
      </c>
      <c r="B252" s="29" t="s">
        <v>206</v>
      </c>
      <c r="C252" s="78" t="s">
        <v>211</v>
      </c>
      <c r="D252" s="78"/>
      <c r="E252" s="78"/>
      <c r="F252" s="30" t="s">
        <v>90</v>
      </c>
      <c r="G252" s="31">
        <v>2</v>
      </c>
      <c r="H252" s="32">
        <v>458.48</v>
      </c>
      <c r="I252" s="40">
        <v>458.48</v>
      </c>
      <c r="J252" s="33"/>
      <c r="K252" s="33"/>
      <c r="L252" s="34">
        <v>917</v>
      </c>
      <c r="M252" s="34">
        <v>917</v>
      </c>
      <c r="N252" s="33"/>
      <c r="O252" s="33"/>
      <c r="P252" s="54">
        <v>1.254</v>
      </c>
      <c r="Q252" s="40">
        <v>2.5099999999999998</v>
      </c>
      <c r="R252" s="34">
        <v>0</v>
      </c>
      <c r="S252" s="34">
        <v>0</v>
      </c>
      <c r="X252" s="26"/>
      <c r="Y252" s="27"/>
      <c r="Z252" s="35" t="s">
        <v>211</v>
      </c>
    </row>
    <row r="253" spans="1:30" customFormat="1" ht="23.25" x14ac:dyDescent="0.25">
      <c r="A253" s="45"/>
      <c r="B253" s="55" t="s">
        <v>95</v>
      </c>
      <c r="C253" s="82" t="s">
        <v>96</v>
      </c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3"/>
      <c r="X253" s="26"/>
      <c r="Y253" s="27"/>
      <c r="Z253" s="35"/>
      <c r="AD253" s="2" t="s">
        <v>96</v>
      </c>
    </row>
    <row r="254" spans="1:30" customFormat="1" ht="15" x14ac:dyDescent="0.25">
      <c r="A254" s="45"/>
      <c r="B254" s="46" t="s">
        <v>42</v>
      </c>
      <c r="C254" s="82" t="s">
        <v>47</v>
      </c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3"/>
      <c r="X254" s="26"/>
      <c r="Y254" s="27"/>
      <c r="Z254" s="35"/>
      <c r="AC254" s="2" t="s">
        <v>47</v>
      </c>
    </row>
    <row r="255" spans="1:30" customFormat="1" ht="23.25" x14ac:dyDescent="0.25">
      <c r="A255" s="36"/>
      <c r="B255" s="79" t="s">
        <v>67</v>
      </c>
      <c r="C255" s="79"/>
      <c r="D255" s="79"/>
      <c r="E255" s="79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8"/>
      <c r="X255" s="26"/>
      <c r="Y255" s="27"/>
      <c r="Z255" s="35"/>
      <c r="AA255" s="2" t="s">
        <v>67</v>
      </c>
    </row>
    <row r="256" spans="1:30" customFormat="1" ht="15" x14ac:dyDescent="0.25">
      <c r="A256" s="36"/>
      <c r="B256" s="37"/>
      <c r="C256" s="37"/>
      <c r="D256" s="37"/>
      <c r="E256" s="47" t="s">
        <v>212</v>
      </c>
      <c r="F256" s="48"/>
      <c r="G256" s="49"/>
      <c r="H256" s="11"/>
      <c r="I256" s="11"/>
      <c r="J256" s="11"/>
      <c r="K256" s="11"/>
      <c r="L256" s="53">
        <v>908</v>
      </c>
      <c r="M256" s="51"/>
      <c r="N256" s="51"/>
      <c r="O256" s="51"/>
      <c r="P256" s="51"/>
      <c r="Q256" s="51"/>
      <c r="R256" s="11"/>
      <c r="S256" s="52"/>
      <c r="X256" s="26"/>
      <c r="Y256" s="27"/>
      <c r="Z256" s="35"/>
    </row>
    <row r="257" spans="1:30" customFormat="1" ht="15" x14ac:dyDescent="0.25">
      <c r="A257" s="36"/>
      <c r="B257" s="37"/>
      <c r="C257" s="37"/>
      <c r="D257" s="37"/>
      <c r="E257" s="47" t="s">
        <v>213</v>
      </c>
      <c r="F257" s="48"/>
      <c r="G257" s="49"/>
      <c r="H257" s="11"/>
      <c r="I257" s="11"/>
      <c r="J257" s="11"/>
      <c r="K257" s="11"/>
      <c r="L257" s="53">
        <v>464</v>
      </c>
      <c r="M257" s="51"/>
      <c r="N257" s="51"/>
      <c r="O257" s="51"/>
      <c r="P257" s="51"/>
      <c r="Q257" s="51"/>
      <c r="R257" s="11"/>
      <c r="S257" s="52"/>
      <c r="X257" s="26"/>
      <c r="Y257" s="27"/>
      <c r="Z257" s="35"/>
    </row>
    <row r="258" spans="1:30" customFormat="1" ht="15" x14ac:dyDescent="0.25">
      <c r="A258" s="36"/>
      <c r="B258" s="37"/>
      <c r="C258" s="37"/>
      <c r="D258" s="37"/>
      <c r="E258" s="47" t="s">
        <v>51</v>
      </c>
      <c r="F258" s="48"/>
      <c r="G258" s="49"/>
      <c r="H258" s="11"/>
      <c r="I258" s="11"/>
      <c r="J258" s="11"/>
      <c r="K258" s="11"/>
      <c r="L258" s="50">
        <v>2381</v>
      </c>
      <c r="M258" s="51"/>
      <c r="N258" s="51"/>
      <c r="O258" s="51"/>
      <c r="P258" s="51"/>
      <c r="Q258" s="51"/>
      <c r="R258" s="11"/>
      <c r="S258" s="52"/>
      <c r="X258" s="26"/>
      <c r="Y258" s="27"/>
      <c r="Z258" s="35"/>
    </row>
    <row r="259" spans="1:30" customFormat="1" ht="68.25" x14ac:dyDescent="0.25">
      <c r="A259" s="28" t="s">
        <v>214</v>
      </c>
      <c r="B259" s="29" t="s">
        <v>215</v>
      </c>
      <c r="C259" s="78" t="s">
        <v>216</v>
      </c>
      <c r="D259" s="78"/>
      <c r="E259" s="78"/>
      <c r="F259" s="30" t="s">
        <v>90</v>
      </c>
      <c r="G259" s="31">
        <v>2</v>
      </c>
      <c r="H259" s="32">
        <v>1237.3399999999999</v>
      </c>
      <c r="I259" s="32">
        <v>1232.0899999999999</v>
      </c>
      <c r="J259" s="33"/>
      <c r="K259" s="33"/>
      <c r="L259" s="41">
        <v>2475</v>
      </c>
      <c r="M259" s="41">
        <v>2464</v>
      </c>
      <c r="N259" s="33"/>
      <c r="O259" s="33"/>
      <c r="P259" s="40">
        <v>3.37</v>
      </c>
      <c r="Q259" s="40">
        <v>6.74</v>
      </c>
      <c r="R259" s="34">
        <v>0</v>
      </c>
      <c r="S259" s="34">
        <v>0</v>
      </c>
      <c r="X259" s="26"/>
      <c r="Y259" s="27"/>
      <c r="Z259" s="35" t="s">
        <v>216</v>
      </c>
    </row>
    <row r="260" spans="1:30" customFormat="1" ht="15" x14ac:dyDescent="0.25">
      <c r="A260" s="45"/>
      <c r="B260" s="46" t="s">
        <v>42</v>
      </c>
      <c r="C260" s="82" t="s">
        <v>47</v>
      </c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3"/>
      <c r="X260" s="26"/>
      <c r="Y260" s="27"/>
      <c r="Z260" s="35"/>
      <c r="AC260" s="2" t="s">
        <v>47</v>
      </c>
    </row>
    <row r="261" spans="1:30" customFormat="1" ht="23.25" x14ac:dyDescent="0.25">
      <c r="A261" s="36"/>
      <c r="B261" s="79" t="s">
        <v>67</v>
      </c>
      <c r="C261" s="79"/>
      <c r="D261" s="79"/>
      <c r="E261" s="79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8"/>
      <c r="X261" s="26"/>
      <c r="Y261" s="27"/>
      <c r="Z261" s="35"/>
      <c r="AA261" s="2" t="s">
        <v>67</v>
      </c>
    </row>
    <row r="262" spans="1:30" customFormat="1" ht="15" x14ac:dyDescent="0.25">
      <c r="A262" s="36"/>
      <c r="B262" s="37"/>
      <c r="C262" s="37"/>
      <c r="D262" s="37"/>
      <c r="E262" s="47" t="s">
        <v>217</v>
      </c>
      <c r="F262" s="48"/>
      <c r="G262" s="49"/>
      <c r="H262" s="11"/>
      <c r="I262" s="11"/>
      <c r="J262" s="11"/>
      <c r="K262" s="11"/>
      <c r="L262" s="50">
        <v>2439</v>
      </c>
      <c r="M262" s="51"/>
      <c r="N262" s="51"/>
      <c r="O262" s="51"/>
      <c r="P262" s="51"/>
      <c r="Q262" s="51"/>
      <c r="R262" s="11"/>
      <c r="S262" s="52"/>
      <c r="X262" s="26"/>
      <c r="Y262" s="27"/>
      <c r="Z262" s="35"/>
    </row>
    <row r="263" spans="1:30" customFormat="1" ht="15" x14ac:dyDescent="0.25">
      <c r="A263" s="36"/>
      <c r="B263" s="37"/>
      <c r="C263" s="37"/>
      <c r="D263" s="37"/>
      <c r="E263" s="47" t="s">
        <v>218</v>
      </c>
      <c r="F263" s="48"/>
      <c r="G263" s="49"/>
      <c r="H263" s="11"/>
      <c r="I263" s="11"/>
      <c r="J263" s="11"/>
      <c r="K263" s="11"/>
      <c r="L263" s="50">
        <v>1247</v>
      </c>
      <c r="M263" s="51"/>
      <c r="N263" s="51"/>
      <c r="O263" s="51"/>
      <c r="P263" s="51"/>
      <c r="Q263" s="51"/>
      <c r="R263" s="11"/>
      <c r="S263" s="52"/>
      <c r="X263" s="26"/>
      <c r="Y263" s="27"/>
      <c r="Z263" s="35"/>
    </row>
    <row r="264" spans="1:30" customFormat="1" ht="15" x14ac:dyDescent="0.25">
      <c r="A264" s="36"/>
      <c r="B264" s="37"/>
      <c r="C264" s="37"/>
      <c r="D264" s="37"/>
      <c r="E264" s="47" t="s">
        <v>51</v>
      </c>
      <c r="F264" s="48"/>
      <c r="G264" s="49"/>
      <c r="H264" s="11"/>
      <c r="I264" s="11"/>
      <c r="J264" s="11"/>
      <c r="K264" s="11"/>
      <c r="L264" s="50">
        <v>6407</v>
      </c>
      <c r="M264" s="51"/>
      <c r="N264" s="51"/>
      <c r="O264" s="51"/>
      <c r="P264" s="51"/>
      <c r="Q264" s="51"/>
      <c r="R264" s="11"/>
      <c r="S264" s="52"/>
      <c r="X264" s="26"/>
      <c r="Y264" s="27"/>
      <c r="Z264" s="35"/>
    </row>
    <row r="265" spans="1:30" customFormat="1" ht="68.25" x14ac:dyDescent="0.25">
      <c r="A265" s="28" t="s">
        <v>219</v>
      </c>
      <c r="B265" s="29" t="s">
        <v>215</v>
      </c>
      <c r="C265" s="78" t="s">
        <v>220</v>
      </c>
      <c r="D265" s="78"/>
      <c r="E265" s="78"/>
      <c r="F265" s="30" t="s">
        <v>90</v>
      </c>
      <c r="G265" s="31">
        <v>2</v>
      </c>
      <c r="H265" s="32">
        <v>739.25</v>
      </c>
      <c r="I265" s="40">
        <v>739.25</v>
      </c>
      <c r="J265" s="33"/>
      <c r="K265" s="33"/>
      <c r="L265" s="41">
        <v>1479</v>
      </c>
      <c r="M265" s="41">
        <v>1479</v>
      </c>
      <c r="N265" s="33"/>
      <c r="O265" s="33"/>
      <c r="P265" s="54">
        <v>2.0219999999999998</v>
      </c>
      <c r="Q265" s="40">
        <v>4.04</v>
      </c>
      <c r="R265" s="34">
        <v>0</v>
      </c>
      <c r="S265" s="34">
        <v>0</v>
      </c>
      <c r="X265" s="26"/>
      <c r="Y265" s="27"/>
      <c r="Z265" s="35" t="s">
        <v>220</v>
      </c>
    </row>
    <row r="266" spans="1:30" customFormat="1" ht="23.25" x14ac:dyDescent="0.25">
      <c r="A266" s="45"/>
      <c r="B266" s="55" t="s">
        <v>95</v>
      </c>
      <c r="C266" s="82" t="s">
        <v>96</v>
      </c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3"/>
      <c r="X266" s="26"/>
      <c r="Y266" s="27"/>
      <c r="Z266" s="35"/>
      <c r="AD266" s="2" t="s">
        <v>96</v>
      </c>
    </row>
    <row r="267" spans="1:30" customFormat="1" ht="15" x14ac:dyDescent="0.25">
      <c r="A267" s="45"/>
      <c r="B267" s="46" t="s">
        <v>42</v>
      </c>
      <c r="C267" s="82" t="s">
        <v>47</v>
      </c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3"/>
      <c r="X267" s="26"/>
      <c r="Y267" s="27"/>
      <c r="Z267" s="35"/>
      <c r="AC267" s="2" t="s">
        <v>47</v>
      </c>
    </row>
    <row r="268" spans="1:30" customFormat="1" ht="23.25" x14ac:dyDescent="0.25">
      <c r="A268" s="36"/>
      <c r="B268" s="79" t="s">
        <v>67</v>
      </c>
      <c r="C268" s="79"/>
      <c r="D268" s="79"/>
      <c r="E268" s="79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8"/>
      <c r="X268" s="26"/>
      <c r="Y268" s="27"/>
      <c r="Z268" s="35"/>
      <c r="AA268" s="2" t="s">
        <v>67</v>
      </c>
    </row>
    <row r="269" spans="1:30" customFormat="1" ht="15" x14ac:dyDescent="0.25">
      <c r="A269" s="36"/>
      <c r="B269" s="37"/>
      <c r="C269" s="37"/>
      <c r="D269" s="37"/>
      <c r="E269" s="47" t="s">
        <v>221</v>
      </c>
      <c r="F269" s="48"/>
      <c r="G269" s="49"/>
      <c r="H269" s="11"/>
      <c r="I269" s="11"/>
      <c r="J269" s="11"/>
      <c r="K269" s="11"/>
      <c r="L269" s="50">
        <v>1464</v>
      </c>
      <c r="M269" s="51"/>
      <c r="N269" s="51"/>
      <c r="O269" s="51"/>
      <c r="P269" s="51"/>
      <c r="Q269" s="51"/>
      <c r="R269" s="11"/>
      <c r="S269" s="52"/>
      <c r="X269" s="26"/>
      <c r="Y269" s="27"/>
      <c r="Z269" s="35"/>
    </row>
    <row r="270" spans="1:30" customFormat="1" ht="15" x14ac:dyDescent="0.25">
      <c r="A270" s="36"/>
      <c r="B270" s="37"/>
      <c r="C270" s="37"/>
      <c r="D270" s="37"/>
      <c r="E270" s="47" t="s">
        <v>222</v>
      </c>
      <c r="F270" s="48"/>
      <c r="G270" s="49"/>
      <c r="H270" s="11"/>
      <c r="I270" s="11"/>
      <c r="J270" s="11"/>
      <c r="K270" s="11"/>
      <c r="L270" s="53">
        <v>748</v>
      </c>
      <c r="M270" s="51"/>
      <c r="N270" s="51"/>
      <c r="O270" s="51"/>
      <c r="P270" s="51"/>
      <c r="Q270" s="51"/>
      <c r="R270" s="11"/>
      <c r="S270" s="52"/>
      <c r="X270" s="26"/>
      <c r="Y270" s="27"/>
      <c r="Z270" s="35"/>
    </row>
    <row r="271" spans="1:30" customFormat="1" ht="15" x14ac:dyDescent="0.25">
      <c r="A271" s="36"/>
      <c r="B271" s="37"/>
      <c r="C271" s="37"/>
      <c r="D271" s="37"/>
      <c r="E271" s="47" t="s">
        <v>51</v>
      </c>
      <c r="F271" s="48"/>
      <c r="G271" s="49"/>
      <c r="H271" s="11"/>
      <c r="I271" s="11"/>
      <c r="J271" s="11"/>
      <c r="K271" s="11"/>
      <c r="L271" s="50">
        <v>3839</v>
      </c>
      <c r="M271" s="51"/>
      <c r="N271" s="51"/>
      <c r="O271" s="51"/>
      <c r="P271" s="51"/>
      <c r="Q271" s="51"/>
      <c r="R271" s="11"/>
      <c r="S271" s="52"/>
      <c r="X271" s="26"/>
      <c r="Y271" s="27"/>
      <c r="Z271" s="35"/>
    </row>
    <row r="272" spans="1:30" customFormat="1" ht="45.75" x14ac:dyDescent="0.25">
      <c r="A272" s="28" t="s">
        <v>223</v>
      </c>
      <c r="B272" s="29" t="s">
        <v>224</v>
      </c>
      <c r="C272" s="78" t="s">
        <v>225</v>
      </c>
      <c r="D272" s="78"/>
      <c r="E272" s="78"/>
      <c r="F272" s="30" t="s">
        <v>111</v>
      </c>
      <c r="G272" s="31">
        <v>2</v>
      </c>
      <c r="H272" s="32">
        <v>248064.28</v>
      </c>
      <c r="I272" s="32">
        <v>161106.96</v>
      </c>
      <c r="J272" s="32">
        <v>74600.27</v>
      </c>
      <c r="K272" s="32">
        <v>22076.83</v>
      </c>
      <c r="L272" s="41">
        <v>496129</v>
      </c>
      <c r="M272" s="41">
        <v>322214</v>
      </c>
      <c r="N272" s="41">
        <v>149201</v>
      </c>
      <c r="O272" s="41">
        <v>44154</v>
      </c>
      <c r="P272" s="34">
        <v>470</v>
      </c>
      <c r="Q272" s="34">
        <v>940</v>
      </c>
      <c r="R272" s="34">
        <v>0</v>
      </c>
      <c r="S272" s="34">
        <v>0</v>
      </c>
      <c r="X272" s="26"/>
      <c r="Y272" s="27"/>
      <c r="Z272" s="35" t="s">
        <v>225</v>
      </c>
    </row>
    <row r="273" spans="1:30" customFormat="1" ht="15" x14ac:dyDescent="0.25">
      <c r="A273" s="45"/>
      <c r="B273" s="46" t="s">
        <v>42</v>
      </c>
      <c r="C273" s="82" t="s">
        <v>47</v>
      </c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3"/>
      <c r="X273" s="26"/>
      <c r="Y273" s="27"/>
      <c r="Z273" s="35"/>
      <c r="AC273" s="2" t="s">
        <v>47</v>
      </c>
    </row>
    <row r="274" spans="1:30" customFormat="1" ht="23.25" x14ac:dyDescent="0.25">
      <c r="A274" s="36"/>
      <c r="B274" s="79" t="s">
        <v>67</v>
      </c>
      <c r="C274" s="79"/>
      <c r="D274" s="79"/>
      <c r="E274" s="79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8"/>
      <c r="X274" s="26"/>
      <c r="Y274" s="27"/>
      <c r="Z274" s="35"/>
      <c r="AA274" s="2" t="s">
        <v>67</v>
      </c>
    </row>
    <row r="275" spans="1:30" customFormat="1" ht="15" x14ac:dyDescent="0.25">
      <c r="A275" s="36"/>
      <c r="B275" s="37"/>
      <c r="C275" s="37"/>
      <c r="D275" s="37"/>
      <c r="E275" s="47" t="s">
        <v>226</v>
      </c>
      <c r="F275" s="48"/>
      <c r="G275" s="49"/>
      <c r="H275" s="11"/>
      <c r="I275" s="11"/>
      <c r="J275" s="11"/>
      <c r="K275" s="11"/>
      <c r="L275" s="50">
        <v>362704</v>
      </c>
      <c r="M275" s="51"/>
      <c r="N275" s="51"/>
      <c r="O275" s="51"/>
      <c r="P275" s="51"/>
      <c r="Q275" s="51"/>
      <c r="R275" s="11"/>
      <c r="S275" s="52"/>
      <c r="X275" s="26"/>
      <c r="Y275" s="27"/>
      <c r="Z275" s="35"/>
    </row>
    <row r="276" spans="1:30" customFormat="1" ht="15" x14ac:dyDescent="0.25">
      <c r="A276" s="36"/>
      <c r="B276" s="37"/>
      <c r="C276" s="37"/>
      <c r="D276" s="37"/>
      <c r="E276" s="47" t="s">
        <v>227</v>
      </c>
      <c r="F276" s="48"/>
      <c r="G276" s="49"/>
      <c r="H276" s="11"/>
      <c r="I276" s="11"/>
      <c r="J276" s="11"/>
      <c r="K276" s="11"/>
      <c r="L276" s="50">
        <v>185382</v>
      </c>
      <c r="M276" s="51"/>
      <c r="N276" s="51"/>
      <c r="O276" s="51"/>
      <c r="P276" s="51"/>
      <c r="Q276" s="51"/>
      <c r="R276" s="11"/>
      <c r="S276" s="52"/>
      <c r="X276" s="26"/>
      <c r="Y276" s="27"/>
      <c r="Z276" s="35"/>
    </row>
    <row r="277" spans="1:30" customFormat="1" ht="15" x14ac:dyDescent="0.25">
      <c r="A277" s="36"/>
      <c r="B277" s="37"/>
      <c r="C277" s="37"/>
      <c r="D277" s="37"/>
      <c r="E277" s="47" t="s">
        <v>51</v>
      </c>
      <c r="F277" s="48"/>
      <c r="G277" s="49"/>
      <c r="H277" s="11"/>
      <c r="I277" s="11"/>
      <c r="J277" s="11"/>
      <c r="K277" s="11"/>
      <c r="L277" s="50">
        <v>1091356</v>
      </c>
      <c r="M277" s="51"/>
      <c r="N277" s="51"/>
      <c r="O277" s="51"/>
      <c r="P277" s="51"/>
      <c r="Q277" s="51"/>
      <c r="R277" s="11"/>
      <c r="S277" s="52"/>
      <c r="X277" s="26"/>
      <c r="Y277" s="27"/>
      <c r="Z277" s="35"/>
    </row>
    <row r="278" spans="1:30" customFormat="1" ht="57" x14ac:dyDescent="0.25">
      <c r="A278" s="28" t="s">
        <v>228</v>
      </c>
      <c r="B278" s="29" t="s">
        <v>115</v>
      </c>
      <c r="C278" s="78" t="s">
        <v>229</v>
      </c>
      <c r="D278" s="78"/>
      <c r="E278" s="78"/>
      <c r="F278" s="30" t="s">
        <v>111</v>
      </c>
      <c r="G278" s="31">
        <v>-2</v>
      </c>
      <c r="H278" s="32">
        <v>32170.13</v>
      </c>
      <c r="I278" s="32">
        <v>31886.12</v>
      </c>
      <c r="J278" s="33"/>
      <c r="K278" s="33"/>
      <c r="L278" s="41">
        <v>-64340</v>
      </c>
      <c r="M278" s="41">
        <v>-63772</v>
      </c>
      <c r="N278" s="33"/>
      <c r="O278" s="33"/>
      <c r="P278" s="34">
        <v>93</v>
      </c>
      <c r="Q278" s="34">
        <v>-186</v>
      </c>
      <c r="R278" s="34">
        <v>0</v>
      </c>
      <c r="S278" s="34">
        <v>0</v>
      </c>
      <c r="X278" s="26"/>
      <c r="Y278" s="27"/>
      <c r="Z278" s="35" t="s">
        <v>229</v>
      </c>
    </row>
    <row r="279" spans="1:30" customFormat="1" ht="15" x14ac:dyDescent="0.25">
      <c r="A279" s="45"/>
      <c r="B279" s="46" t="s">
        <v>42</v>
      </c>
      <c r="C279" s="82" t="s">
        <v>47</v>
      </c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3"/>
      <c r="X279" s="26"/>
      <c r="Y279" s="27"/>
      <c r="Z279" s="35"/>
      <c r="AC279" s="2" t="s">
        <v>47</v>
      </c>
    </row>
    <row r="280" spans="1:30" customFormat="1" ht="23.25" x14ac:dyDescent="0.25">
      <c r="A280" s="36"/>
      <c r="B280" s="79" t="s">
        <v>67</v>
      </c>
      <c r="C280" s="79"/>
      <c r="D280" s="79"/>
      <c r="E280" s="79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8"/>
      <c r="X280" s="26"/>
      <c r="Y280" s="27"/>
      <c r="Z280" s="35"/>
      <c r="AA280" s="2" t="s">
        <v>67</v>
      </c>
    </row>
    <row r="281" spans="1:30" customFormat="1" ht="15" x14ac:dyDescent="0.25">
      <c r="A281" s="36"/>
      <c r="B281" s="37"/>
      <c r="C281" s="37"/>
      <c r="D281" s="37"/>
      <c r="E281" s="47" t="s">
        <v>117</v>
      </c>
      <c r="F281" s="48"/>
      <c r="G281" s="49"/>
      <c r="H281" s="11"/>
      <c r="I281" s="11"/>
      <c r="J281" s="11"/>
      <c r="K281" s="11"/>
      <c r="L281" s="50">
        <v>-63134</v>
      </c>
      <c r="M281" s="51"/>
      <c r="N281" s="51"/>
      <c r="O281" s="51"/>
      <c r="P281" s="51"/>
      <c r="Q281" s="51"/>
      <c r="R281" s="11"/>
      <c r="S281" s="52"/>
      <c r="X281" s="26"/>
      <c r="Y281" s="27"/>
      <c r="Z281" s="35"/>
    </row>
    <row r="282" spans="1:30" customFormat="1" ht="15" x14ac:dyDescent="0.25">
      <c r="A282" s="36"/>
      <c r="B282" s="37"/>
      <c r="C282" s="37"/>
      <c r="D282" s="37"/>
      <c r="E282" s="47" t="s">
        <v>118</v>
      </c>
      <c r="F282" s="48"/>
      <c r="G282" s="49"/>
      <c r="H282" s="11"/>
      <c r="I282" s="11"/>
      <c r="J282" s="11"/>
      <c r="K282" s="11"/>
      <c r="L282" s="50">
        <v>-32269</v>
      </c>
      <c r="M282" s="51"/>
      <c r="N282" s="51"/>
      <c r="O282" s="51"/>
      <c r="P282" s="51"/>
      <c r="Q282" s="51"/>
      <c r="R282" s="11"/>
      <c r="S282" s="52"/>
      <c r="X282" s="26"/>
      <c r="Y282" s="27"/>
      <c r="Z282" s="35"/>
    </row>
    <row r="283" spans="1:30" customFormat="1" ht="15" x14ac:dyDescent="0.25">
      <c r="A283" s="36"/>
      <c r="B283" s="37"/>
      <c r="C283" s="37"/>
      <c r="D283" s="37"/>
      <c r="E283" s="47" t="s">
        <v>51</v>
      </c>
      <c r="F283" s="48"/>
      <c r="G283" s="49"/>
      <c r="H283" s="11"/>
      <c r="I283" s="11"/>
      <c r="J283" s="11"/>
      <c r="K283" s="11"/>
      <c r="L283" s="50">
        <v>-166120</v>
      </c>
      <c r="M283" s="51"/>
      <c r="N283" s="51"/>
      <c r="O283" s="51"/>
      <c r="P283" s="51"/>
      <c r="Q283" s="51"/>
      <c r="R283" s="11"/>
      <c r="S283" s="52"/>
      <c r="X283" s="26"/>
      <c r="Y283" s="27"/>
      <c r="Z283" s="35"/>
    </row>
    <row r="284" spans="1:30" customFormat="1" ht="57" x14ac:dyDescent="0.25">
      <c r="A284" s="28" t="s">
        <v>230</v>
      </c>
      <c r="B284" s="29" t="s">
        <v>120</v>
      </c>
      <c r="C284" s="78" t="s">
        <v>231</v>
      </c>
      <c r="D284" s="78"/>
      <c r="E284" s="78"/>
      <c r="F284" s="30" t="s">
        <v>122</v>
      </c>
      <c r="G284" s="57">
        <v>0.56399999999999995</v>
      </c>
      <c r="H284" s="32">
        <v>12721.79</v>
      </c>
      <c r="I284" s="32">
        <v>11687.46</v>
      </c>
      <c r="J284" s="40">
        <v>969.64</v>
      </c>
      <c r="K284" s="40">
        <v>298.63</v>
      </c>
      <c r="L284" s="41">
        <v>7175</v>
      </c>
      <c r="M284" s="41">
        <v>6592</v>
      </c>
      <c r="N284" s="34">
        <v>547</v>
      </c>
      <c r="O284" s="34">
        <v>168</v>
      </c>
      <c r="P284" s="42">
        <v>39.6</v>
      </c>
      <c r="Q284" s="40">
        <v>22.33</v>
      </c>
      <c r="R284" s="54">
        <v>0.63900000000000001</v>
      </c>
      <c r="S284" s="40">
        <v>0.36</v>
      </c>
      <c r="X284" s="26"/>
      <c r="Y284" s="27"/>
      <c r="Z284" s="35" t="s">
        <v>231</v>
      </c>
    </row>
    <row r="285" spans="1:30" customFormat="1" ht="15" x14ac:dyDescent="0.25">
      <c r="A285" s="43"/>
      <c r="B285" s="44"/>
      <c r="C285" s="80" t="s">
        <v>232</v>
      </c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1"/>
      <c r="X285" s="26"/>
      <c r="Y285" s="27"/>
      <c r="Z285" s="35"/>
      <c r="AB285" s="2" t="s">
        <v>232</v>
      </c>
    </row>
    <row r="286" spans="1:30" customFormat="1" ht="15" x14ac:dyDescent="0.25">
      <c r="A286" s="45"/>
      <c r="B286" s="55" t="s">
        <v>124</v>
      </c>
      <c r="C286" s="82" t="s">
        <v>125</v>
      </c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3"/>
      <c r="X286" s="26"/>
      <c r="Y286" s="27"/>
      <c r="Z286" s="35"/>
      <c r="AD286" s="2" t="s">
        <v>125</v>
      </c>
    </row>
    <row r="287" spans="1:30" customFormat="1" ht="15" x14ac:dyDescent="0.25">
      <c r="A287" s="45"/>
      <c r="B287" s="46" t="s">
        <v>42</v>
      </c>
      <c r="C287" s="82" t="s">
        <v>47</v>
      </c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3"/>
      <c r="X287" s="26"/>
      <c r="Y287" s="27"/>
      <c r="Z287" s="35"/>
      <c r="AC287" s="2" t="s">
        <v>47</v>
      </c>
    </row>
    <row r="288" spans="1:30" customFormat="1" ht="34.5" x14ac:dyDescent="0.25">
      <c r="A288" s="36"/>
      <c r="B288" s="79" t="s">
        <v>40</v>
      </c>
      <c r="C288" s="79"/>
      <c r="D288" s="79"/>
      <c r="E288" s="79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8"/>
      <c r="X288" s="26"/>
      <c r="Y288" s="27"/>
      <c r="Z288" s="35"/>
      <c r="AA288" s="2" t="s">
        <v>40</v>
      </c>
    </row>
    <row r="289" spans="1:30" customFormat="1" ht="15" x14ac:dyDescent="0.25">
      <c r="A289" s="36"/>
      <c r="B289" s="37"/>
      <c r="C289" s="37"/>
      <c r="D289" s="37"/>
      <c r="E289" s="47" t="s">
        <v>233</v>
      </c>
      <c r="F289" s="48"/>
      <c r="G289" s="49"/>
      <c r="H289" s="11"/>
      <c r="I289" s="11"/>
      <c r="J289" s="11"/>
      <c r="K289" s="11"/>
      <c r="L289" s="50">
        <v>6919</v>
      </c>
      <c r="M289" s="51"/>
      <c r="N289" s="51"/>
      <c r="O289" s="51"/>
      <c r="P289" s="51"/>
      <c r="Q289" s="51"/>
      <c r="R289" s="11"/>
      <c r="S289" s="52"/>
      <c r="X289" s="26"/>
      <c r="Y289" s="27"/>
      <c r="Z289" s="35"/>
    </row>
    <row r="290" spans="1:30" customFormat="1" ht="15" x14ac:dyDescent="0.25">
      <c r="A290" s="36"/>
      <c r="B290" s="37"/>
      <c r="C290" s="37"/>
      <c r="D290" s="37"/>
      <c r="E290" s="47" t="s">
        <v>234</v>
      </c>
      <c r="F290" s="48"/>
      <c r="G290" s="49"/>
      <c r="H290" s="11"/>
      <c r="I290" s="11"/>
      <c r="J290" s="11"/>
      <c r="K290" s="11"/>
      <c r="L290" s="50">
        <v>3421</v>
      </c>
      <c r="M290" s="51"/>
      <c r="N290" s="51"/>
      <c r="O290" s="51"/>
      <c r="P290" s="51"/>
      <c r="Q290" s="51"/>
      <c r="R290" s="11"/>
      <c r="S290" s="52"/>
      <c r="X290" s="26"/>
      <c r="Y290" s="27"/>
      <c r="Z290" s="35"/>
    </row>
    <row r="291" spans="1:30" customFormat="1" ht="15" x14ac:dyDescent="0.25">
      <c r="A291" s="36"/>
      <c r="B291" s="37"/>
      <c r="C291" s="37"/>
      <c r="D291" s="37"/>
      <c r="E291" s="47" t="s">
        <v>51</v>
      </c>
      <c r="F291" s="48"/>
      <c r="G291" s="49"/>
      <c r="H291" s="11"/>
      <c r="I291" s="11"/>
      <c r="J291" s="11"/>
      <c r="K291" s="11"/>
      <c r="L291" s="50">
        <v>18586</v>
      </c>
      <c r="M291" s="51"/>
      <c r="N291" s="51"/>
      <c r="O291" s="51"/>
      <c r="P291" s="51"/>
      <c r="Q291" s="51"/>
      <c r="R291" s="11"/>
      <c r="S291" s="52"/>
      <c r="X291" s="26"/>
      <c r="Y291" s="27"/>
      <c r="Z291" s="35"/>
    </row>
    <row r="292" spans="1:30" customFormat="1" ht="57" x14ac:dyDescent="0.25">
      <c r="A292" s="28" t="s">
        <v>235</v>
      </c>
      <c r="B292" s="29" t="s">
        <v>120</v>
      </c>
      <c r="C292" s="78" t="s">
        <v>236</v>
      </c>
      <c r="D292" s="78"/>
      <c r="E292" s="78"/>
      <c r="F292" s="30" t="s">
        <v>122</v>
      </c>
      <c r="G292" s="57">
        <v>0.56399999999999995</v>
      </c>
      <c r="H292" s="32">
        <v>14135.32</v>
      </c>
      <c r="I292" s="32">
        <v>12986.07</v>
      </c>
      <c r="J292" s="32">
        <v>1077.3800000000001</v>
      </c>
      <c r="K292" s="40">
        <v>331.81</v>
      </c>
      <c r="L292" s="41">
        <v>7972</v>
      </c>
      <c r="M292" s="41">
        <v>7324</v>
      </c>
      <c r="N292" s="34">
        <v>608</v>
      </c>
      <c r="O292" s="34">
        <v>187</v>
      </c>
      <c r="P292" s="34">
        <v>44</v>
      </c>
      <c r="Q292" s="40">
        <v>24.82</v>
      </c>
      <c r="R292" s="40">
        <v>0.71</v>
      </c>
      <c r="S292" s="42">
        <v>0.4</v>
      </c>
      <c r="X292" s="26"/>
      <c r="Y292" s="27"/>
      <c r="Z292" s="35" t="s">
        <v>236</v>
      </c>
    </row>
    <row r="293" spans="1:30" customFormat="1" ht="15" x14ac:dyDescent="0.25">
      <c r="A293" s="43"/>
      <c r="B293" s="44"/>
      <c r="C293" s="80" t="s">
        <v>232</v>
      </c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1"/>
      <c r="X293" s="26"/>
      <c r="Y293" s="27"/>
      <c r="Z293" s="35"/>
      <c r="AB293" s="2" t="s">
        <v>232</v>
      </c>
    </row>
    <row r="294" spans="1:30" customFormat="1" ht="15" x14ac:dyDescent="0.25">
      <c r="A294" s="45"/>
      <c r="B294" s="46" t="s">
        <v>42</v>
      </c>
      <c r="C294" s="82" t="s">
        <v>47</v>
      </c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3"/>
      <c r="X294" s="26"/>
      <c r="Y294" s="27"/>
      <c r="Z294" s="35"/>
      <c r="AC294" s="2" t="s">
        <v>47</v>
      </c>
    </row>
    <row r="295" spans="1:30" customFormat="1" ht="34.5" x14ac:dyDescent="0.25">
      <c r="A295" s="36"/>
      <c r="B295" s="79" t="s">
        <v>40</v>
      </c>
      <c r="C295" s="79"/>
      <c r="D295" s="79"/>
      <c r="E295" s="79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8"/>
      <c r="X295" s="26"/>
      <c r="Y295" s="27"/>
      <c r="Z295" s="35"/>
      <c r="AA295" s="2" t="s">
        <v>40</v>
      </c>
    </row>
    <row r="296" spans="1:30" customFormat="1" ht="15" x14ac:dyDescent="0.25">
      <c r="A296" s="36"/>
      <c r="B296" s="37"/>
      <c r="C296" s="37"/>
      <c r="D296" s="37"/>
      <c r="E296" s="47" t="s">
        <v>237</v>
      </c>
      <c r="F296" s="48"/>
      <c r="G296" s="49"/>
      <c r="H296" s="11"/>
      <c r="I296" s="11"/>
      <c r="J296" s="11"/>
      <c r="K296" s="11"/>
      <c r="L296" s="50">
        <v>7688</v>
      </c>
      <c r="M296" s="51"/>
      <c r="N296" s="51"/>
      <c r="O296" s="51"/>
      <c r="P296" s="51"/>
      <c r="Q296" s="51"/>
      <c r="R296" s="11"/>
      <c r="S296" s="52"/>
      <c r="X296" s="26"/>
      <c r="Y296" s="27"/>
      <c r="Z296" s="35"/>
    </row>
    <row r="297" spans="1:30" customFormat="1" ht="15" x14ac:dyDescent="0.25">
      <c r="A297" s="36"/>
      <c r="B297" s="37"/>
      <c r="C297" s="37"/>
      <c r="D297" s="37"/>
      <c r="E297" s="47" t="s">
        <v>238</v>
      </c>
      <c r="F297" s="48"/>
      <c r="G297" s="49"/>
      <c r="H297" s="11"/>
      <c r="I297" s="11"/>
      <c r="J297" s="11"/>
      <c r="K297" s="11"/>
      <c r="L297" s="50">
        <v>3801</v>
      </c>
      <c r="M297" s="51"/>
      <c r="N297" s="51"/>
      <c r="O297" s="51"/>
      <c r="P297" s="51"/>
      <c r="Q297" s="51"/>
      <c r="R297" s="11"/>
      <c r="S297" s="52"/>
      <c r="X297" s="26"/>
      <c r="Y297" s="27"/>
      <c r="Z297" s="35"/>
    </row>
    <row r="298" spans="1:30" customFormat="1" ht="15" x14ac:dyDescent="0.25">
      <c r="A298" s="36"/>
      <c r="B298" s="37"/>
      <c r="C298" s="37"/>
      <c r="D298" s="37"/>
      <c r="E298" s="47" t="s">
        <v>51</v>
      </c>
      <c r="F298" s="48"/>
      <c r="G298" s="49"/>
      <c r="H298" s="11"/>
      <c r="I298" s="11"/>
      <c r="J298" s="11"/>
      <c r="K298" s="11"/>
      <c r="L298" s="50">
        <v>20651</v>
      </c>
      <c r="M298" s="51"/>
      <c r="N298" s="51"/>
      <c r="O298" s="51"/>
      <c r="P298" s="51"/>
      <c r="Q298" s="51"/>
      <c r="R298" s="11"/>
      <c r="S298" s="52"/>
      <c r="X298" s="26"/>
      <c r="Y298" s="27"/>
      <c r="Z298" s="35"/>
    </row>
    <row r="299" spans="1:30" customFormat="1" ht="68.25" x14ac:dyDescent="0.25">
      <c r="A299" s="28" t="s">
        <v>239</v>
      </c>
      <c r="B299" s="29" t="s">
        <v>133</v>
      </c>
      <c r="C299" s="78" t="s">
        <v>240</v>
      </c>
      <c r="D299" s="78"/>
      <c r="E299" s="78"/>
      <c r="F299" s="30" t="s">
        <v>122</v>
      </c>
      <c r="G299" s="57">
        <v>0.56399999999999995</v>
      </c>
      <c r="H299" s="32">
        <v>19575.740000000002</v>
      </c>
      <c r="I299" s="32">
        <v>17974.009999999998</v>
      </c>
      <c r="J299" s="32">
        <v>1502.33</v>
      </c>
      <c r="K299" s="40">
        <v>462.43</v>
      </c>
      <c r="L299" s="41">
        <v>11041</v>
      </c>
      <c r="M299" s="41">
        <v>10137</v>
      </c>
      <c r="N299" s="34">
        <v>847</v>
      </c>
      <c r="O299" s="34">
        <v>261</v>
      </c>
      <c r="P299" s="42">
        <v>66.599999999999994</v>
      </c>
      <c r="Q299" s="40">
        <v>37.56</v>
      </c>
      <c r="R299" s="40">
        <v>0.99</v>
      </c>
      <c r="S299" s="40">
        <v>0.56000000000000005</v>
      </c>
      <c r="X299" s="26"/>
      <c r="Y299" s="27"/>
      <c r="Z299" s="35" t="s">
        <v>240</v>
      </c>
    </row>
    <row r="300" spans="1:30" customFormat="1" ht="15" x14ac:dyDescent="0.25">
      <c r="A300" s="43"/>
      <c r="B300" s="44"/>
      <c r="C300" s="80" t="s">
        <v>232</v>
      </c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1"/>
      <c r="X300" s="26"/>
      <c r="Y300" s="27"/>
      <c r="Z300" s="35"/>
      <c r="AB300" s="2" t="s">
        <v>232</v>
      </c>
    </row>
    <row r="301" spans="1:30" customFormat="1" ht="15" x14ac:dyDescent="0.25">
      <c r="A301" s="45"/>
      <c r="B301" s="55" t="s">
        <v>124</v>
      </c>
      <c r="C301" s="82" t="s">
        <v>125</v>
      </c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3"/>
      <c r="X301" s="26"/>
      <c r="Y301" s="27"/>
      <c r="Z301" s="35"/>
      <c r="AD301" s="2" t="s">
        <v>125</v>
      </c>
    </row>
    <row r="302" spans="1:30" customFormat="1" ht="15" x14ac:dyDescent="0.25">
      <c r="A302" s="45"/>
      <c r="B302" s="46" t="s">
        <v>42</v>
      </c>
      <c r="C302" s="82" t="s">
        <v>47</v>
      </c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3"/>
      <c r="X302" s="26"/>
      <c r="Y302" s="27"/>
      <c r="Z302" s="35"/>
      <c r="AC302" s="2" t="s">
        <v>47</v>
      </c>
    </row>
    <row r="303" spans="1:30" customFormat="1" ht="34.5" x14ac:dyDescent="0.25">
      <c r="A303" s="36"/>
      <c r="B303" s="79" t="s">
        <v>40</v>
      </c>
      <c r="C303" s="79"/>
      <c r="D303" s="79"/>
      <c r="E303" s="79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8"/>
      <c r="X303" s="26"/>
      <c r="Y303" s="27"/>
      <c r="Z303" s="35"/>
      <c r="AA303" s="2" t="s">
        <v>40</v>
      </c>
    </row>
    <row r="304" spans="1:30" customFormat="1" ht="15" x14ac:dyDescent="0.25">
      <c r="A304" s="36"/>
      <c r="B304" s="37"/>
      <c r="C304" s="37"/>
      <c r="D304" s="37"/>
      <c r="E304" s="47" t="s">
        <v>241</v>
      </c>
      <c r="F304" s="48"/>
      <c r="G304" s="49"/>
      <c r="H304" s="11"/>
      <c r="I304" s="11"/>
      <c r="J304" s="11"/>
      <c r="K304" s="11"/>
      <c r="L304" s="50">
        <v>10643</v>
      </c>
      <c r="M304" s="51"/>
      <c r="N304" s="51"/>
      <c r="O304" s="51"/>
      <c r="P304" s="51"/>
      <c r="Q304" s="51"/>
      <c r="R304" s="11"/>
      <c r="S304" s="52"/>
      <c r="X304" s="26"/>
      <c r="Y304" s="27"/>
      <c r="Z304" s="35"/>
    </row>
    <row r="305" spans="1:30" customFormat="1" ht="15" x14ac:dyDescent="0.25">
      <c r="A305" s="36"/>
      <c r="B305" s="37"/>
      <c r="C305" s="37"/>
      <c r="D305" s="37"/>
      <c r="E305" s="47" t="s">
        <v>242</v>
      </c>
      <c r="F305" s="48"/>
      <c r="G305" s="49"/>
      <c r="H305" s="11"/>
      <c r="I305" s="11"/>
      <c r="J305" s="11"/>
      <c r="K305" s="11"/>
      <c r="L305" s="50">
        <v>5262</v>
      </c>
      <c r="M305" s="51"/>
      <c r="N305" s="51"/>
      <c r="O305" s="51"/>
      <c r="P305" s="51"/>
      <c r="Q305" s="51"/>
      <c r="R305" s="11"/>
      <c r="S305" s="52"/>
      <c r="X305" s="26"/>
      <c r="Y305" s="27"/>
      <c r="Z305" s="35"/>
    </row>
    <row r="306" spans="1:30" customFormat="1" ht="15" x14ac:dyDescent="0.25">
      <c r="A306" s="36"/>
      <c r="B306" s="37"/>
      <c r="C306" s="37"/>
      <c r="D306" s="37"/>
      <c r="E306" s="47" t="s">
        <v>51</v>
      </c>
      <c r="F306" s="48"/>
      <c r="G306" s="49"/>
      <c r="H306" s="11"/>
      <c r="I306" s="11"/>
      <c r="J306" s="11"/>
      <c r="K306" s="11"/>
      <c r="L306" s="50">
        <v>28594</v>
      </c>
      <c r="M306" s="51"/>
      <c r="N306" s="51"/>
      <c r="O306" s="51"/>
      <c r="P306" s="51"/>
      <c r="Q306" s="51"/>
      <c r="R306" s="11"/>
      <c r="S306" s="52"/>
      <c r="X306" s="26"/>
      <c r="Y306" s="27"/>
      <c r="Z306" s="35"/>
    </row>
    <row r="307" spans="1:30" customFormat="1" ht="57" x14ac:dyDescent="0.25">
      <c r="A307" s="28" t="s">
        <v>243</v>
      </c>
      <c r="B307" s="29" t="s">
        <v>133</v>
      </c>
      <c r="C307" s="78" t="s">
        <v>244</v>
      </c>
      <c r="D307" s="78"/>
      <c r="E307" s="78"/>
      <c r="F307" s="30" t="s">
        <v>122</v>
      </c>
      <c r="G307" s="57">
        <v>0.56399999999999995</v>
      </c>
      <c r="H307" s="32">
        <v>21750.82</v>
      </c>
      <c r="I307" s="32">
        <v>19971.12</v>
      </c>
      <c r="J307" s="32">
        <v>1669.26</v>
      </c>
      <c r="K307" s="40">
        <v>513.80999999999995</v>
      </c>
      <c r="L307" s="41">
        <v>12267</v>
      </c>
      <c r="M307" s="41">
        <v>11264</v>
      </c>
      <c r="N307" s="34">
        <v>941</v>
      </c>
      <c r="O307" s="34">
        <v>290</v>
      </c>
      <c r="P307" s="34">
        <v>74</v>
      </c>
      <c r="Q307" s="40">
        <v>41.74</v>
      </c>
      <c r="R307" s="42">
        <v>1.1000000000000001</v>
      </c>
      <c r="S307" s="40">
        <v>0.62</v>
      </c>
      <c r="X307" s="26"/>
      <c r="Y307" s="27"/>
      <c r="Z307" s="35" t="s">
        <v>244</v>
      </c>
    </row>
    <row r="308" spans="1:30" customFormat="1" ht="15" x14ac:dyDescent="0.25">
      <c r="A308" s="43"/>
      <c r="B308" s="44"/>
      <c r="C308" s="80" t="s">
        <v>232</v>
      </c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1"/>
      <c r="X308" s="26"/>
      <c r="Y308" s="27"/>
      <c r="Z308" s="35"/>
      <c r="AB308" s="2" t="s">
        <v>232</v>
      </c>
    </row>
    <row r="309" spans="1:30" customFormat="1" ht="15" x14ac:dyDescent="0.25">
      <c r="A309" s="45"/>
      <c r="B309" s="46" t="s">
        <v>42</v>
      </c>
      <c r="C309" s="82" t="s">
        <v>47</v>
      </c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3"/>
      <c r="X309" s="26"/>
      <c r="Y309" s="27"/>
      <c r="Z309" s="35"/>
      <c r="AC309" s="2" t="s">
        <v>47</v>
      </c>
    </row>
    <row r="310" spans="1:30" customFormat="1" ht="34.5" x14ac:dyDescent="0.25">
      <c r="A310" s="36"/>
      <c r="B310" s="79" t="s">
        <v>40</v>
      </c>
      <c r="C310" s="79"/>
      <c r="D310" s="79"/>
      <c r="E310" s="79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8"/>
      <c r="X310" s="26"/>
      <c r="Y310" s="27"/>
      <c r="Z310" s="35"/>
      <c r="AA310" s="2" t="s">
        <v>40</v>
      </c>
    </row>
    <row r="311" spans="1:30" customFormat="1" ht="15" x14ac:dyDescent="0.25">
      <c r="A311" s="36"/>
      <c r="B311" s="37"/>
      <c r="C311" s="37"/>
      <c r="D311" s="37"/>
      <c r="E311" s="47" t="s">
        <v>245</v>
      </c>
      <c r="F311" s="48"/>
      <c r="G311" s="49"/>
      <c r="H311" s="11"/>
      <c r="I311" s="11"/>
      <c r="J311" s="11"/>
      <c r="K311" s="11"/>
      <c r="L311" s="50">
        <v>11826</v>
      </c>
      <c r="M311" s="51"/>
      <c r="N311" s="51"/>
      <c r="O311" s="51"/>
      <c r="P311" s="51"/>
      <c r="Q311" s="51"/>
      <c r="R311" s="11"/>
      <c r="S311" s="52"/>
      <c r="X311" s="26"/>
      <c r="Y311" s="27"/>
      <c r="Z311" s="35"/>
    </row>
    <row r="312" spans="1:30" customFormat="1" ht="15" x14ac:dyDescent="0.25">
      <c r="A312" s="36"/>
      <c r="B312" s="37"/>
      <c r="C312" s="37"/>
      <c r="D312" s="37"/>
      <c r="E312" s="47" t="s">
        <v>246</v>
      </c>
      <c r="F312" s="48"/>
      <c r="G312" s="49"/>
      <c r="H312" s="11"/>
      <c r="I312" s="11"/>
      <c r="J312" s="11"/>
      <c r="K312" s="11"/>
      <c r="L312" s="50">
        <v>5847</v>
      </c>
      <c r="M312" s="51"/>
      <c r="N312" s="51"/>
      <c r="O312" s="51"/>
      <c r="P312" s="51"/>
      <c r="Q312" s="51"/>
      <c r="R312" s="11"/>
      <c r="S312" s="52"/>
      <c r="X312" s="26"/>
      <c r="Y312" s="27"/>
      <c r="Z312" s="35"/>
    </row>
    <row r="313" spans="1:30" customFormat="1" ht="15" x14ac:dyDescent="0.25">
      <c r="A313" s="36"/>
      <c r="B313" s="37"/>
      <c r="C313" s="37"/>
      <c r="D313" s="37"/>
      <c r="E313" s="47" t="s">
        <v>51</v>
      </c>
      <c r="F313" s="48"/>
      <c r="G313" s="49"/>
      <c r="H313" s="11"/>
      <c r="I313" s="11"/>
      <c r="J313" s="11"/>
      <c r="K313" s="11"/>
      <c r="L313" s="50">
        <v>31771</v>
      </c>
      <c r="M313" s="51"/>
      <c r="N313" s="51"/>
      <c r="O313" s="51"/>
      <c r="P313" s="51"/>
      <c r="Q313" s="51"/>
      <c r="R313" s="11"/>
      <c r="S313" s="52"/>
      <c r="X313" s="26"/>
      <c r="Y313" s="27"/>
      <c r="Z313" s="35"/>
    </row>
    <row r="314" spans="1:30" customFormat="1" ht="57" x14ac:dyDescent="0.25">
      <c r="A314" s="28" t="s">
        <v>247</v>
      </c>
      <c r="B314" s="29" t="s">
        <v>142</v>
      </c>
      <c r="C314" s="78" t="s">
        <v>248</v>
      </c>
      <c r="D314" s="78"/>
      <c r="E314" s="78"/>
      <c r="F314" s="30" t="s">
        <v>144</v>
      </c>
      <c r="G314" s="39">
        <v>11.28</v>
      </c>
      <c r="H314" s="32">
        <v>78.86</v>
      </c>
      <c r="I314" s="33"/>
      <c r="J314" s="40">
        <v>78.86</v>
      </c>
      <c r="K314" s="33"/>
      <c r="L314" s="34">
        <v>890</v>
      </c>
      <c r="M314" s="33"/>
      <c r="N314" s="34">
        <v>890</v>
      </c>
      <c r="O314" s="33"/>
      <c r="P314" s="34">
        <v>0</v>
      </c>
      <c r="Q314" s="34">
        <v>0</v>
      </c>
      <c r="R314" s="34">
        <v>0</v>
      </c>
      <c r="S314" s="34">
        <v>0</v>
      </c>
      <c r="X314" s="26"/>
      <c r="Y314" s="27"/>
      <c r="Z314" s="35" t="s">
        <v>248</v>
      </c>
    </row>
    <row r="315" spans="1:30" customFormat="1" ht="15" x14ac:dyDescent="0.25">
      <c r="A315" s="43"/>
      <c r="B315" s="44"/>
      <c r="C315" s="80" t="s">
        <v>249</v>
      </c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1"/>
      <c r="X315" s="26"/>
      <c r="Y315" s="27"/>
      <c r="Z315" s="35"/>
      <c r="AB315" s="2" t="s">
        <v>249</v>
      </c>
    </row>
    <row r="316" spans="1:30" customFormat="1" ht="15" x14ac:dyDescent="0.25">
      <c r="A316" s="45"/>
      <c r="B316" s="55"/>
      <c r="C316" s="82" t="s">
        <v>146</v>
      </c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3"/>
      <c r="X316" s="26"/>
      <c r="Y316" s="27"/>
      <c r="Z316" s="35"/>
      <c r="AD316" s="2" t="s">
        <v>146</v>
      </c>
    </row>
    <row r="317" spans="1:30" customFormat="1" ht="15" x14ac:dyDescent="0.25">
      <c r="A317" s="45"/>
      <c r="B317" s="46" t="s">
        <v>147</v>
      </c>
      <c r="C317" s="82" t="s">
        <v>148</v>
      </c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3"/>
      <c r="X317" s="26"/>
      <c r="Y317" s="27"/>
      <c r="Z317" s="35"/>
      <c r="AC317" s="2" t="s">
        <v>148</v>
      </c>
    </row>
    <row r="318" spans="1:30" customFormat="1" ht="15" x14ac:dyDescent="0.25">
      <c r="A318" s="36"/>
      <c r="B318" s="79" t="s">
        <v>149</v>
      </c>
      <c r="C318" s="79"/>
      <c r="D318" s="79"/>
      <c r="E318" s="79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8"/>
      <c r="X318" s="26"/>
      <c r="Y318" s="27"/>
      <c r="Z318" s="35"/>
      <c r="AA318" s="2" t="s">
        <v>149</v>
      </c>
    </row>
    <row r="319" spans="1:30" customFormat="1" ht="45.75" x14ac:dyDescent="0.25">
      <c r="A319" s="28" t="s">
        <v>250</v>
      </c>
      <c r="B319" s="29" t="s">
        <v>151</v>
      </c>
      <c r="C319" s="78" t="s">
        <v>251</v>
      </c>
      <c r="D319" s="78"/>
      <c r="E319" s="78"/>
      <c r="F319" s="30" t="s">
        <v>144</v>
      </c>
      <c r="G319" s="39">
        <v>11.28</v>
      </c>
      <c r="H319" s="32">
        <v>80.290000000000006</v>
      </c>
      <c r="I319" s="33"/>
      <c r="J319" s="33"/>
      <c r="K319" s="33"/>
      <c r="L319" s="34">
        <v>906</v>
      </c>
      <c r="M319" s="33"/>
      <c r="N319" s="33"/>
      <c r="O319" s="33"/>
      <c r="P319" s="34">
        <v>0</v>
      </c>
      <c r="Q319" s="34">
        <v>0</v>
      </c>
      <c r="R319" s="34">
        <v>0</v>
      </c>
      <c r="S319" s="34">
        <v>0</v>
      </c>
      <c r="X319" s="26"/>
      <c r="Y319" s="27"/>
      <c r="Z319" s="35" t="s">
        <v>251</v>
      </c>
    </row>
    <row r="320" spans="1:30" customFormat="1" ht="15" x14ac:dyDescent="0.25">
      <c r="A320" s="43"/>
      <c r="B320" s="44"/>
      <c r="C320" s="80" t="s">
        <v>249</v>
      </c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1"/>
      <c r="X320" s="26"/>
      <c r="Y320" s="27"/>
      <c r="Z320" s="35"/>
      <c r="AB320" s="2" t="s">
        <v>249</v>
      </c>
    </row>
    <row r="321" spans="1:29" customFormat="1" ht="15" x14ac:dyDescent="0.25">
      <c r="A321" s="45"/>
      <c r="B321" s="46" t="s">
        <v>42</v>
      </c>
      <c r="C321" s="82" t="s">
        <v>47</v>
      </c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3"/>
      <c r="X321" s="26"/>
      <c r="Y321" s="27"/>
      <c r="Z321" s="35"/>
      <c r="AC321" s="2" t="s">
        <v>47</v>
      </c>
    </row>
    <row r="322" spans="1:29" customFormat="1" ht="15" x14ac:dyDescent="0.25">
      <c r="A322" s="36"/>
      <c r="B322" s="79" t="s">
        <v>153</v>
      </c>
      <c r="C322" s="79"/>
      <c r="D322" s="79"/>
      <c r="E322" s="79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8"/>
      <c r="X322" s="26"/>
      <c r="Y322" s="27"/>
      <c r="Z322" s="35"/>
      <c r="AA322" s="2" t="s">
        <v>153</v>
      </c>
    </row>
    <row r="323" spans="1:29" customFormat="1" ht="45.75" x14ac:dyDescent="0.25">
      <c r="A323" s="28" t="s">
        <v>252</v>
      </c>
      <c r="B323" s="29" t="s">
        <v>155</v>
      </c>
      <c r="C323" s="78" t="s">
        <v>253</v>
      </c>
      <c r="D323" s="78"/>
      <c r="E323" s="78"/>
      <c r="F323" s="30" t="s">
        <v>144</v>
      </c>
      <c r="G323" s="39">
        <v>11.28</v>
      </c>
      <c r="H323" s="32">
        <v>80.290000000000006</v>
      </c>
      <c r="I323" s="33"/>
      <c r="J323" s="33"/>
      <c r="K323" s="33"/>
      <c r="L323" s="34">
        <v>906</v>
      </c>
      <c r="M323" s="33"/>
      <c r="N323" s="33"/>
      <c r="O323" s="33"/>
      <c r="P323" s="34">
        <v>0</v>
      </c>
      <c r="Q323" s="34">
        <v>0</v>
      </c>
      <c r="R323" s="34">
        <v>0</v>
      </c>
      <c r="S323" s="34">
        <v>0</v>
      </c>
      <c r="X323" s="26"/>
      <c r="Y323" s="27"/>
      <c r="Z323" s="35" t="s">
        <v>253</v>
      </c>
    </row>
    <row r="324" spans="1:29" customFormat="1" ht="15" x14ac:dyDescent="0.25">
      <c r="A324" s="43"/>
      <c r="B324" s="44"/>
      <c r="C324" s="80" t="s">
        <v>249</v>
      </c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1"/>
      <c r="X324" s="26"/>
      <c r="Y324" s="27"/>
      <c r="Z324" s="35"/>
      <c r="AB324" s="2" t="s">
        <v>249</v>
      </c>
    </row>
    <row r="325" spans="1:29" customFormat="1" ht="15" x14ac:dyDescent="0.25">
      <c r="A325" s="45"/>
      <c r="B325" s="46" t="s">
        <v>42</v>
      </c>
      <c r="C325" s="82" t="s">
        <v>47</v>
      </c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3"/>
      <c r="X325" s="26"/>
      <c r="Y325" s="27"/>
      <c r="Z325" s="35"/>
      <c r="AC325" s="2" t="s">
        <v>47</v>
      </c>
    </row>
    <row r="326" spans="1:29" customFormat="1" ht="15" x14ac:dyDescent="0.25">
      <c r="A326" s="36"/>
      <c r="B326" s="79" t="s">
        <v>153</v>
      </c>
      <c r="C326" s="79"/>
      <c r="D326" s="79"/>
      <c r="E326" s="79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8"/>
      <c r="X326" s="26"/>
      <c r="Y326" s="27"/>
      <c r="Z326" s="35"/>
      <c r="AA326" s="2" t="s">
        <v>153</v>
      </c>
    </row>
    <row r="327" spans="1:29" customFormat="1" ht="34.5" x14ac:dyDescent="0.25">
      <c r="A327" s="28" t="s">
        <v>254</v>
      </c>
      <c r="B327" s="29" t="s">
        <v>158</v>
      </c>
      <c r="C327" s="78" t="s">
        <v>255</v>
      </c>
      <c r="D327" s="78"/>
      <c r="E327" s="78"/>
      <c r="F327" s="30" t="s">
        <v>39</v>
      </c>
      <c r="G327" s="31">
        <v>2</v>
      </c>
      <c r="H327" s="32"/>
      <c r="I327" s="33"/>
      <c r="J327" s="33"/>
      <c r="K327" s="33"/>
      <c r="L327" s="33"/>
      <c r="M327" s="33"/>
      <c r="N327" s="33"/>
      <c r="O327" s="33"/>
      <c r="P327" s="34">
        <v>0</v>
      </c>
      <c r="Q327" s="34">
        <v>0</v>
      </c>
      <c r="R327" s="34">
        <v>0</v>
      </c>
      <c r="S327" s="34">
        <v>0</v>
      </c>
      <c r="X327" s="26"/>
      <c r="Y327" s="27"/>
      <c r="Z327" s="35" t="s">
        <v>255</v>
      </c>
    </row>
    <row r="328" spans="1:29" customFormat="1" ht="34.5" x14ac:dyDescent="0.25">
      <c r="A328" s="36"/>
      <c r="B328" s="79" t="s">
        <v>40</v>
      </c>
      <c r="C328" s="79"/>
      <c r="D328" s="79"/>
      <c r="E328" s="79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8"/>
      <c r="X328" s="26"/>
      <c r="Y328" s="27"/>
      <c r="Z328" s="35"/>
      <c r="AA328" s="2" t="s">
        <v>40</v>
      </c>
    </row>
    <row r="329" spans="1:29" customFormat="1" ht="57" x14ac:dyDescent="0.25">
      <c r="A329" s="28" t="s">
        <v>256</v>
      </c>
      <c r="B329" s="29" t="s">
        <v>37</v>
      </c>
      <c r="C329" s="78" t="s">
        <v>257</v>
      </c>
      <c r="D329" s="78"/>
      <c r="E329" s="78"/>
      <c r="F329" s="30" t="s">
        <v>39</v>
      </c>
      <c r="G329" s="31">
        <v>1</v>
      </c>
      <c r="H329" s="32"/>
      <c r="I329" s="33"/>
      <c r="J329" s="33"/>
      <c r="K329" s="33"/>
      <c r="L329" s="33"/>
      <c r="M329" s="33"/>
      <c r="N329" s="33"/>
      <c r="O329" s="33"/>
      <c r="P329" s="34">
        <v>0</v>
      </c>
      <c r="Q329" s="34">
        <v>0</v>
      </c>
      <c r="R329" s="34">
        <v>0</v>
      </c>
      <c r="S329" s="34">
        <v>0</v>
      </c>
      <c r="X329" s="26"/>
      <c r="Y329" s="27"/>
      <c r="Z329" s="35" t="s">
        <v>257</v>
      </c>
    </row>
    <row r="330" spans="1:29" customFormat="1" ht="34.5" x14ac:dyDescent="0.25">
      <c r="A330" s="36"/>
      <c r="B330" s="79" t="s">
        <v>40</v>
      </c>
      <c r="C330" s="79"/>
      <c r="D330" s="79"/>
      <c r="E330" s="79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8"/>
      <c r="X330" s="26"/>
      <c r="Y330" s="27"/>
      <c r="Z330" s="35"/>
      <c r="AA330" s="2" t="s">
        <v>40</v>
      </c>
    </row>
    <row r="331" spans="1:29" customFormat="1" ht="15" x14ac:dyDescent="0.25">
      <c r="A331" s="77" t="s">
        <v>258</v>
      </c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X331" s="26"/>
      <c r="Y331" s="27" t="s">
        <v>258</v>
      </c>
      <c r="Z331" s="35"/>
    </row>
    <row r="332" spans="1:29" customFormat="1" ht="68.25" x14ac:dyDescent="0.25">
      <c r="A332" s="28" t="s">
        <v>259</v>
      </c>
      <c r="B332" s="29" t="s">
        <v>260</v>
      </c>
      <c r="C332" s="78" t="s">
        <v>261</v>
      </c>
      <c r="D332" s="78"/>
      <c r="E332" s="78"/>
      <c r="F332" s="30" t="s">
        <v>90</v>
      </c>
      <c r="G332" s="31">
        <v>2</v>
      </c>
      <c r="H332" s="32">
        <v>485.06</v>
      </c>
      <c r="I332" s="40">
        <v>479.8</v>
      </c>
      <c r="J332" s="33"/>
      <c r="K332" s="33"/>
      <c r="L332" s="34">
        <v>970</v>
      </c>
      <c r="M332" s="34">
        <v>960</v>
      </c>
      <c r="N332" s="33"/>
      <c r="O332" s="33"/>
      <c r="P332" s="40">
        <v>1.43</v>
      </c>
      <c r="Q332" s="40">
        <v>2.86</v>
      </c>
      <c r="R332" s="34">
        <v>0</v>
      </c>
      <c r="S332" s="34">
        <v>0</v>
      </c>
      <c r="X332" s="26"/>
      <c r="Y332" s="27"/>
      <c r="Z332" s="35" t="s">
        <v>261</v>
      </c>
    </row>
    <row r="333" spans="1:29" customFormat="1" ht="15" x14ac:dyDescent="0.25">
      <c r="A333" s="45"/>
      <c r="B333" s="46" t="s">
        <v>42</v>
      </c>
      <c r="C333" s="82" t="s">
        <v>47</v>
      </c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3"/>
      <c r="X333" s="26"/>
      <c r="Y333" s="27"/>
      <c r="Z333" s="35"/>
      <c r="AC333" s="2" t="s">
        <v>47</v>
      </c>
    </row>
    <row r="334" spans="1:29" customFormat="1" ht="23.25" x14ac:dyDescent="0.25">
      <c r="A334" s="36"/>
      <c r="B334" s="79" t="s">
        <v>67</v>
      </c>
      <c r="C334" s="79"/>
      <c r="D334" s="79"/>
      <c r="E334" s="79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8"/>
      <c r="X334" s="26"/>
      <c r="Y334" s="27"/>
      <c r="Z334" s="35"/>
      <c r="AA334" s="2" t="s">
        <v>67</v>
      </c>
    </row>
    <row r="335" spans="1:29" customFormat="1" ht="15" x14ac:dyDescent="0.25">
      <c r="A335" s="36"/>
      <c r="B335" s="37"/>
      <c r="C335" s="37"/>
      <c r="D335" s="37"/>
      <c r="E335" s="47" t="s">
        <v>262</v>
      </c>
      <c r="F335" s="48"/>
      <c r="G335" s="49"/>
      <c r="H335" s="11"/>
      <c r="I335" s="11"/>
      <c r="J335" s="11"/>
      <c r="K335" s="11"/>
      <c r="L335" s="53">
        <v>950</v>
      </c>
      <c r="M335" s="51"/>
      <c r="N335" s="51"/>
      <c r="O335" s="51"/>
      <c r="P335" s="51"/>
      <c r="Q335" s="51"/>
      <c r="R335" s="11"/>
      <c r="S335" s="52"/>
      <c r="X335" s="26"/>
      <c r="Y335" s="27"/>
      <c r="Z335" s="35"/>
    </row>
    <row r="336" spans="1:29" customFormat="1" ht="15" x14ac:dyDescent="0.25">
      <c r="A336" s="36"/>
      <c r="B336" s="37"/>
      <c r="C336" s="37"/>
      <c r="D336" s="37"/>
      <c r="E336" s="47" t="s">
        <v>263</v>
      </c>
      <c r="F336" s="48"/>
      <c r="G336" s="49"/>
      <c r="H336" s="11"/>
      <c r="I336" s="11"/>
      <c r="J336" s="11"/>
      <c r="K336" s="11"/>
      <c r="L336" s="53">
        <v>486</v>
      </c>
      <c r="M336" s="51"/>
      <c r="N336" s="51"/>
      <c r="O336" s="51"/>
      <c r="P336" s="51"/>
      <c r="Q336" s="51"/>
      <c r="R336" s="11"/>
      <c r="S336" s="52"/>
      <c r="X336" s="26"/>
      <c r="Y336" s="27"/>
      <c r="Z336" s="35"/>
    </row>
    <row r="337" spans="1:30" customFormat="1" ht="15" x14ac:dyDescent="0.25">
      <c r="A337" s="36"/>
      <c r="B337" s="37"/>
      <c r="C337" s="37"/>
      <c r="D337" s="37"/>
      <c r="E337" s="47" t="s">
        <v>51</v>
      </c>
      <c r="F337" s="48"/>
      <c r="G337" s="49"/>
      <c r="H337" s="11"/>
      <c r="I337" s="11"/>
      <c r="J337" s="11"/>
      <c r="K337" s="11"/>
      <c r="L337" s="50">
        <v>2502</v>
      </c>
      <c r="M337" s="51"/>
      <c r="N337" s="51"/>
      <c r="O337" s="51"/>
      <c r="P337" s="51"/>
      <c r="Q337" s="51"/>
      <c r="R337" s="11"/>
      <c r="S337" s="52"/>
      <c r="X337" s="26"/>
      <c r="Y337" s="27"/>
      <c r="Z337" s="35"/>
    </row>
    <row r="338" spans="1:30" customFormat="1" ht="68.25" x14ac:dyDescent="0.25">
      <c r="A338" s="28" t="s">
        <v>264</v>
      </c>
      <c r="B338" s="29" t="s">
        <v>260</v>
      </c>
      <c r="C338" s="78" t="s">
        <v>265</v>
      </c>
      <c r="D338" s="78"/>
      <c r="E338" s="78"/>
      <c r="F338" s="30" t="s">
        <v>90</v>
      </c>
      <c r="G338" s="31">
        <v>2</v>
      </c>
      <c r="H338" s="32">
        <v>287.88</v>
      </c>
      <c r="I338" s="40">
        <v>287.88</v>
      </c>
      <c r="J338" s="33"/>
      <c r="K338" s="33"/>
      <c r="L338" s="34">
        <v>576</v>
      </c>
      <c r="M338" s="34">
        <v>576</v>
      </c>
      <c r="N338" s="33"/>
      <c r="O338" s="33"/>
      <c r="P338" s="54">
        <v>0.85799999999999998</v>
      </c>
      <c r="Q338" s="40">
        <v>1.72</v>
      </c>
      <c r="R338" s="34">
        <v>0</v>
      </c>
      <c r="S338" s="34">
        <v>0</v>
      </c>
      <c r="X338" s="26"/>
      <c r="Y338" s="27"/>
      <c r="Z338" s="35" t="s">
        <v>265</v>
      </c>
    </row>
    <row r="339" spans="1:30" customFormat="1" ht="23.25" x14ac:dyDescent="0.25">
      <c r="A339" s="45"/>
      <c r="B339" s="55" t="s">
        <v>95</v>
      </c>
      <c r="C339" s="82" t="s">
        <v>96</v>
      </c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3"/>
      <c r="X339" s="26"/>
      <c r="Y339" s="27"/>
      <c r="Z339" s="35"/>
      <c r="AD339" s="2" t="s">
        <v>96</v>
      </c>
    </row>
    <row r="340" spans="1:30" customFormat="1" ht="15" x14ac:dyDescent="0.25">
      <c r="A340" s="45"/>
      <c r="B340" s="46" t="s">
        <v>42</v>
      </c>
      <c r="C340" s="82" t="s">
        <v>47</v>
      </c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3"/>
      <c r="X340" s="26"/>
      <c r="Y340" s="27"/>
      <c r="Z340" s="35"/>
      <c r="AC340" s="2" t="s">
        <v>47</v>
      </c>
    </row>
    <row r="341" spans="1:30" customFormat="1" ht="23.25" x14ac:dyDescent="0.25">
      <c r="A341" s="36"/>
      <c r="B341" s="79" t="s">
        <v>67</v>
      </c>
      <c r="C341" s="79"/>
      <c r="D341" s="79"/>
      <c r="E341" s="79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8"/>
      <c r="X341" s="26"/>
      <c r="Y341" s="27"/>
      <c r="Z341" s="35"/>
      <c r="AA341" s="2" t="s">
        <v>67</v>
      </c>
    </row>
    <row r="342" spans="1:30" customFormat="1" ht="15" x14ac:dyDescent="0.25">
      <c r="A342" s="36"/>
      <c r="B342" s="37"/>
      <c r="C342" s="37"/>
      <c r="D342" s="37"/>
      <c r="E342" s="47" t="s">
        <v>266</v>
      </c>
      <c r="F342" s="48"/>
      <c r="G342" s="49"/>
      <c r="H342" s="11"/>
      <c r="I342" s="11"/>
      <c r="J342" s="11"/>
      <c r="K342" s="11"/>
      <c r="L342" s="53">
        <v>571</v>
      </c>
      <c r="M342" s="51"/>
      <c r="N342" s="51"/>
      <c r="O342" s="51"/>
      <c r="P342" s="51"/>
      <c r="Q342" s="51"/>
      <c r="R342" s="11"/>
      <c r="S342" s="52"/>
      <c r="X342" s="26"/>
      <c r="Y342" s="27"/>
      <c r="Z342" s="35"/>
    </row>
    <row r="343" spans="1:30" customFormat="1" ht="15" x14ac:dyDescent="0.25">
      <c r="A343" s="36"/>
      <c r="B343" s="37"/>
      <c r="C343" s="37"/>
      <c r="D343" s="37"/>
      <c r="E343" s="47" t="s">
        <v>267</v>
      </c>
      <c r="F343" s="48"/>
      <c r="G343" s="49"/>
      <c r="H343" s="11"/>
      <c r="I343" s="11"/>
      <c r="J343" s="11"/>
      <c r="K343" s="11"/>
      <c r="L343" s="53">
        <v>292</v>
      </c>
      <c r="M343" s="51"/>
      <c r="N343" s="51"/>
      <c r="O343" s="51"/>
      <c r="P343" s="51"/>
      <c r="Q343" s="51"/>
      <c r="R343" s="11"/>
      <c r="S343" s="52"/>
      <c r="X343" s="26"/>
      <c r="Y343" s="27"/>
      <c r="Z343" s="35"/>
    </row>
    <row r="344" spans="1:30" customFormat="1" ht="15" x14ac:dyDescent="0.25">
      <c r="A344" s="36"/>
      <c r="B344" s="37"/>
      <c r="C344" s="37"/>
      <c r="D344" s="37"/>
      <c r="E344" s="47" t="s">
        <v>51</v>
      </c>
      <c r="F344" s="48"/>
      <c r="G344" s="49"/>
      <c r="H344" s="11"/>
      <c r="I344" s="11"/>
      <c r="J344" s="11"/>
      <c r="K344" s="11"/>
      <c r="L344" s="50">
        <v>1497</v>
      </c>
      <c r="M344" s="51"/>
      <c r="N344" s="51"/>
      <c r="O344" s="51"/>
      <c r="P344" s="51"/>
      <c r="Q344" s="51"/>
      <c r="R344" s="11"/>
      <c r="S344" s="52"/>
      <c r="X344" s="26"/>
      <c r="Y344" s="27"/>
      <c r="Z344" s="35"/>
    </row>
    <row r="345" spans="1:30" customFormat="1" ht="68.25" x14ac:dyDescent="0.25">
      <c r="A345" s="28" t="s">
        <v>268</v>
      </c>
      <c r="B345" s="29" t="s">
        <v>269</v>
      </c>
      <c r="C345" s="78" t="s">
        <v>270</v>
      </c>
      <c r="D345" s="78"/>
      <c r="E345" s="78"/>
      <c r="F345" s="30" t="s">
        <v>90</v>
      </c>
      <c r="G345" s="31">
        <v>2</v>
      </c>
      <c r="H345" s="32">
        <v>1070.82</v>
      </c>
      <c r="I345" s="32">
        <v>1060.3</v>
      </c>
      <c r="J345" s="33"/>
      <c r="K345" s="33"/>
      <c r="L345" s="41">
        <v>2142</v>
      </c>
      <c r="M345" s="41">
        <v>2121</v>
      </c>
      <c r="N345" s="33"/>
      <c r="O345" s="33"/>
      <c r="P345" s="42">
        <v>3.1</v>
      </c>
      <c r="Q345" s="42">
        <v>6.2</v>
      </c>
      <c r="R345" s="34">
        <v>0</v>
      </c>
      <c r="S345" s="34">
        <v>0</v>
      </c>
      <c r="X345" s="26"/>
      <c r="Y345" s="27"/>
      <c r="Z345" s="35" t="s">
        <v>270</v>
      </c>
    </row>
    <row r="346" spans="1:30" customFormat="1" ht="15" x14ac:dyDescent="0.25">
      <c r="A346" s="45"/>
      <c r="B346" s="46" t="s">
        <v>42</v>
      </c>
      <c r="C346" s="82" t="s">
        <v>47</v>
      </c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3"/>
      <c r="X346" s="26"/>
      <c r="Y346" s="27"/>
      <c r="Z346" s="35"/>
      <c r="AC346" s="2" t="s">
        <v>47</v>
      </c>
    </row>
    <row r="347" spans="1:30" customFormat="1" ht="23.25" x14ac:dyDescent="0.25">
      <c r="A347" s="36"/>
      <c r="B347" s="79" t="s">
        <v>67</v>
      </c>
      <c r="C347" s="79"/>
      <c r="D347" s="79"/>
      <c r="E347" s="79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8"/>
      <c r="X347" s="26"/>
      <c r="Y347" s="27"/>
      <c r="Z347" s="35"/>
      <c r="AA347" s="2" t="s">
        <v>67</v>
      </c>
    </row>
    <row r="348" spans="1:30" customFormat="1" ht="15" x14ac:dyDescent="0.25">
      <c r="A348" s="36"/>
      <c r="B348" s="37"/>
      <c r="C348" s="37"/>
      <c r="D348" s="37"/>
      <c r="E348" s="47" t="s">
        <v>271</v>
      </c>
      <c r="F348" s="48"/>
      <c r="G348" s="49"/>
      <c r="H348" s="11"/>
      <c r="I348" s="11"/>
      <c r="J348" s="11"/>
      <c r="K348" s="11"/>
      <c r="L348" s="50">
        <v>2100</v>
      </c>
      <c r="M348" s="51"/>
      <c r="N348" s="51"/>
      <c r="O348" s="51"/>
      <c r="P348" s="51"/>
      <c r="Q348" s="51"/>
      <c r="R348" s="11"/>
      <c r="S348" s="52"/>
      <c r="X348" s="26"/>
      <c r="Y348" s="27"/>
      <c r="Z348" s="35"/>
    </row>
    <row r="349" spans="1:30" customFormat="1" ht="15" x14ac:dyDescent="0.25">
      <c r="A349" s="36"/>
      <c r="B349" s="37"/>
      <c r="C349" s="37"/>
      <c r="D349" s="37"/>
      <c r="E349" s="47" t="s">
        <v>272</v>
      </c>
      <c r="F349" s="48"/>
      <c r="G349" s="49"/>
      <c r="H349" s="11"/>
      <c r="I349" s="11"/>
      <c r="J349" s="11"/>
      <c r="K349" s="11"/>
      <c r="L349" s="50">
        <v>1073</v>
      </c>
      <c r="M349" s="51"/>
      <c r="N349" s="51"/>
      <c r="O349" s="51"/>
      <c r="P349" s="51"/>
      <c r="Q349" s="51"/>
      <c r="R349" s="11"/>
      <c r="S349" s="52"/>
      <c r="X349" s="26"/>
      <c r="Y349" s="27"/>
      <c r="Z349" s="35"/>
    </row>
    <row r="350" spans="1:30" customFormat="1" ht="15" x14ac:dyDescent="0.25">
      <c r="A350" s="36"/>
      <c r="B350" s="37"/>
      <c r="C350" s="37"/>
      <c r="D350" s="37"/>
      <c r="E350" s="47" t="s">
        <v>51</v>
      </c>
      <c r="F350" s="48"/>
      <c r="G350" s="49"/>
      <c r="H350" s="11"/>
      <c r="I350" s="11"/>
      <c r="J350" s="11"/>
      <c r="K350" s="11"/>
      <c r="L350" s="50">
        <v>5527</v>
      </c>
      <c r="M350" s="51"/>
      <c r="N350" s="51"/>
      <c r="O350" s="51"/>
      <c r="P350" s="51"/>
      <c r="Q350" s="51"/>
      <c r="R350" s="11"/>
      <c r="S350" s="52"/>
      <c r="X350" s="26"/>
      <c r="Y350" s="27"/>
      <c r="Z350" s="35"/>
    </row>
    <row r="351" spans="1:30" customFormat="1" ht="68.25" x14ac:dyDescent="0.25">
      <c r="A351" s="28" t="s">
        <v>273</v>
      </c>
      <c r="B351" s="29" t="s">
        <v>269</v>
      </c>
      <c r="C351" s="78" t="s">
        <v>274</v>
      </c>
      <c r="D351" s="78"/>
      <c r="E351" s="78"/>
      <c r="F351" s="30" t="s">
        <v>90</v>
      </c>
      <c r="G351" s="31">
        <v>2</v>
      </c>
      <c r="H351" s="32">
        <v>636.17999999999995</v>
      </c>
      <c r="I351" s="40">
        <v>636.17999999999995</v>
      </c>
      <c r="J351" s="33"/>
      <c r="K351" s="33"/>
      <c r="L351" s="41">
        <v>1272</v>
      </c>
      <c r="M351" s="41">
        <v>1272</v>
      </c>
      <c r="N351" s="33"/>
      <c r="O351" s="33"/>
      <c r="P351" s="40">
        <v>1.86</v>
      </c>
      <c r="Q351" s="40">
        <v>3.72</v>
      </c>
      <c r="R351" s="34">
        <v>0</v>
      </c>
      <c r="S351" s="34">
        <v>0</v>
      </c>
      <c r="X351" s="26"/>
      <c r="Y351" s="27"/>
      <c r="Z351" s="35" t="s">
        <v>274</v>
      </c>
    </row>
    <row r="352" spans="1:30" customFormat="1" ht="23.25" x14ac:dyDescent="0.25">
      <c r="A352" s="45"/>
      <c r="B352" s="55" t="s">
        <v>95</v>
      </c>
      <c r="C352" s="82" t="s">
        <v>96</v>
      </c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3"/>
      <c r="X352" s="26"/>
      <c r="Y352" s="27"/>
      <c r="Z352" s="35"/>
      <c r="AD352" s="2" t="s">
        <v>96</v>
      </c>
    </row>
    <row r="353" spans="1:30" customFormat="1" ht="15" x14ac:dyDescent="0.25">
      <c r="A353" s="45"/>
      <c r="B353" s="46" t="s">
        <v>42</v>
      </c>
      <c r="C353" s="82" t="s">
        <v>47</v>
      </c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3"/>
      <c r="X353" s="26"/>
      <c r="Y353" s="27"/>
      <c r="Z353" s="35"/>
      <c r="AC353" s="2" t="s">
        <v>47</v>
      </c>
    </row>
    <row r="354" spans="1:30" customFormat="1" ht="23.25" x14ac:dyDescent="0.25">
      <c r="A354" s="36"/>
      <c r="B354" s="79" t="s">
        <v>67</v>
      </c>
      <c r="C354" s="79"/>
      <c r="D354" s="79"/>
      <c r="E354" s="79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8"/>
      <c r="X354" s="26"/>
      <c r="Y354" s="27"/>
      <c r="Z354" s="35"/>
      <c r="AA354" s="2" t="s">
        <v>67</v>
      </c>
    </row>
    <row r="355" spans="1:30" customFormat="1" ht="15" x14ac:dyDescent="0.25">
      <c r="A355" s="36"/>
      <c r="B355" s="37"/>
      <c r="C355" s="37"/>
      <c r="D355" s="37"/>
      <c r="E355" s="47" t="s">
        <v>275</v>
      </c>
      <c r="F355" s="48"/>
      <c r="G355" s="49"/>
      <c r="H355" s="11"/>
      <c r="I355" s="11"/>
      <c r="J355" s="11"/>
      <c r="K355" s="11"/>
      <c r="L355" s="50">
        <v>1259</v>
      </c>
      <c r="M355" s="51"/>
      <c r="N355" s="51"/>
      <c r="O355" s="51"/>
      <c r="P355" s="51"/>
      <c r="Q355" s="51"/>
      <c r="R355" s="11"/>
      <c r="S355" s="52"/>
      <c r="X355" s="26"/>
      <c r="Y355" s="27"/>
      <c r="Z355" s="35"/>
    </row>
    <row r="356" spans="1:30" customFormat="1" ht="15" x14ac:dyDescent="0.25">
      <c r="A356" s="36"/>
      <c r="B356" s="37"/>
      <c r="C356" s="37"/>
      <c r="D356" s="37"/>
      <c r="E356" s="47" t="s">
        <v>276</v>
      </c>
      <c r="F356" s="48"/>
      <c r="G356" s="49"/>
      <c r="H356" s="11"/>
      <c r="I356" s="11"/>
      <c r="J356" s="11"/>
      <c r="K356" s="11"/>
      <c r="L356" s="53">
        <v>644</v>
      </c>
      <c r="M356" s="51"/>
      <c r="N356" s="51"/>
      <c r="O356" s="51"/>
      <c r="P356" s="51"/>
      <c r="Q356" s="51"/>
      <c r="R356" s="11"/>
      <c r="S356" s="52"/>
      <c r="X356" s="26"/>
      <c r="Y356" s="27"/>
      <c r="Z356" s="35"/>
    </row>
    <row r="357" spans="1:30" customFormat="1" ht="15" x14ac:dyDescent="0.25">
      <c r="A357" s="36"/>
      <c r="B357" s="37"/>
      <c r="C357" s="37"/>
      <c r="D357" s="37"/>
      <c r="E357" s="47" t="s">
        <v>51</v>
      </c>
      <c r="F357" s="48"/>
      <c r="G357" s="49"/>
      <c r="H357" s="11"/>
      <c r="I357" s="11"/>
      <c r="J357" s="11"/>
      <c r="K357" s="11"/>
      <c r="L357" s="50">
        <v>3302</v>
      </c>
      <c r="M357" s="51"/>
      <c r="N357" s="51"/>
      <c r="O357" s="51"/>
      <c r="P357" s="51"/>
      <c r="Q357" s="51"/>
      <c r="R357" s="11"/>
      <c r="S357" s="52"/>
      <c r="X357" s="26"/>
      <c r="Y357" s="27"/>
      <c r="Z357" s="35"/>
    </row>
    <row r="358" spans="1:30" customFormat="1" ht="68.25" x14ac:dyDescent="0.25">
      <c r="A358" s="28" t="s">
        <v>277</v>
      </c>
      <c r="B358" s="29" t="s">
        <v>206</v>
      </c>
      <c r="C358" s="78" t="s">
        <v>278</v>
      </c>
      <c r="D358" s="78"/>
      <c r="E358" s="78"/>
      <c r="F358" s="30" t="s">
        <v>90</v>
      </c>
      <c r="G358" s="31">
        <v>2</v>
      </c>
      <c r="H358" s="32">
        <v>769.39</v>
      </c>
      <c r="I358" s="40">
        <v>764.13</v>
      </c>
      <c r="J358" s="33"/>
      <c r="K358" s="33"/>
      <c r="L358" s="41">
        <v>1539</v>
      </c>
      <c r="M358" s="41">
        <v>1528</v>
      </c>
      <c r="N358" s="33"/>
      <c r="O358" s="33"/>
      <c r="P358" s="40">
        <v>2.09</v>
      </c>
      <c r="Q358" s="40">
        <v>4.18</v>
      </c>
      <c r="R358" s="34">
        <v>0</v>
      </c>
      <c r="S358" s="34">
        <v>0</v>
      </c>
      <c r="X358" s="26"/>
      <c r="Y358" s="27"/>
      <c r="Z358" s="35" t="s">
        <v>278</v>
      </c>
    </row>
    <row r="359" spans="1:30" customFormat="1" ht="15" x14ac:dyDescent="0.25">
      <c r="A359" s="45"/>
      <c r="B359" s="46" t="s">
        <v>42</v>
      </c>
      <c r="C359" s="82" t="s">
        <v>47</v>
      </c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3"/>
      <c r="X359" s="26"/>
      <c r="Y359" s="27"/>
      <c r="Z359" s="35"/>
      <c r="AC359" s="2" t="s">
        <v>47</v>
      </c>
    </row>
    <row r="360" spans="1:30" customFormat="1" ht="23.25" x14ac:dyDescent="0.25">
      <c r="A360" s="36"/>
      <c r="B360" s="79" t="s">
        <v>67</v>
      </c>
      <c r="C360" s="79"/>
      <c r="D360" s="79"/>
      <c r="E360" s="79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8"/>
      <c r="X360" s="26"/>
      <c r="Y360" s="27"/>
      <c r="Z360" s="35"/>
      <c r="AA360" s="2" t="s">
        <v>67</v>
      </c>
    </row>
    <row r="361" spans="1:30" customFormat="1" ht="15" x14ac:dyDescent="0.25">
      <c r="A361" s="36"/>
      <c r="B361" s="37"/>
      <c r="C361" s="37"/>
      <c r="D361" s="37"/>
      <c r="E361" s="47" t="s">
        <v>208</v>
      </c>
      <c r="F361" s="48"/>
      <c r="G361" s="49"/>
      <c r="H361" s="11"/>
      <c r="I361" s="11"/>
      <c r="J361" s="11"/>
      <c r="K361" s="11"/>
      <c r="L361" s="50">
        <v>1513</v>
      </c>
      <c r="M361" s="51"/>
      <c r="N361" s="51"/>
      <c r="O361" s="51"/>
      <c r="P361" s="51"/>
      <c r="Q361" s="51"/>
      <c r="R361" s="11"/>
      <c r="S361" s="52"/>
      <c r="X361" s="26"/>
      <c r="Y361" s="27"/>
      <c r="Z361" s="35"/>
    </row>
    <row r="362" spans="1:30" customFormat="1" ht="15" x14ac:dyDescent="0.25">
      <c r="A362" s="36"/>
      <c r="B362" s="37"/>
      <c r="C362" s="37"/>
      <c r="D362" s="37"/>
      <c r="E362" s="47" t="s">
        <v>209</v>
      </c>
      <c r="F362" s="48"/>
      <c r="G362" s="49"/>
      <c r="H362" s="11"/>
      <c r="I362" s="11"/>
      <c r="J362" s="11"/>
      <c r="K362" s="11"/>
      <c r="L362" s="53">
        <v>773</v>
      </c>
      <c r="M362" s="51"/>
      <c r="N362" s="51"/>
      <c r="O362" s="51"/>
      <c r="P362" s="51"/>
      <c r="Q362" s="51"/>
      <c r="R362" s="11"/>
      <c r="S362" s="52"/>
      <c r="X362" s="26"/>
      <c r="Y362" s="27"/>
      <c r="Z362" s="35"/>
    </row>
    <row r="363" spans="1:30" customFormat="1" ht="15" x14ac:dyDescent="0.25">
      <c r="A363" s="36"/>
      <c r="B363" s="37"/>
      <c r="C363" s="37"/>
      <c r="D363" s="37"/>
      <c r="E363" s="47" t="s">
        <v>51</v>
      </c>
      <c r="F363" s="48"/>
      <c r="G363" s="49"/>
      <c r="H363" s="11"/>
      <c r="I363" s="11"/>
      <c r="J363" s="11"/>
      <c r="K363" s="11"/>
      <c r="L363" s="50">
        <v>3978</v>
      </c>
      <c r="M363" s="51"/>
      <c r="N363" s="51"/>
      <c r="O363" s="51"/>
      <c r="P363" s="51"/>
      <c r="Q363" s="51"/>
      <c r="R363" s="11"/>
      <c r="S363" s="52"/>
      <c r="X363" s="26"/>
      <c r="Y363" s="27"/>
      <c r="Z363" s="35"/>
    </row>
    <row r="364" spans="1:30" customFormat="1" ht="68.25" x14ac:dyDescent="0.25">
      <c r="A364" s="28" t="s">
        <v>279</v>
      </c>
      <c r="B364" s="29" t="s">
        <v>206</v>
      </c>
      <c r="C364" s="78" t="s">
        <v>280</v>
      </c>
      <c r="D364" s="78"/>
      <c r="E364" s="78"/>
      <c r="F364" s="30" t="s">
        <v>90</v>
      </c>
      <c r="G364" s="31">
        <v>2</v>
      </c>
      <c r="H364" s="32">
        <v>458.48</v>
      </c>
      <c r="I364" s="40">
        <v>458.48</v>
      </c>
      <c r="J364" s="33"/>
      <c r="K364" s="33"/>
      <c r="L364" s="34">
        <v>917</v>
      </c>
      <c r="M364" s="34">
        <v>917</v>
      </c>
      <c r="N364" s="33"/>
      <c r="O364" s="33"/>
      <c r="P364" s="54">
        <v>1.254</v>
      </c>
      <c r="Q364" s="40">
        <v>2.5099999999999998</v>
      </c>
      <c r="R364" s="34">
        <v>0</v>
      </c>
      <c r="S364" s="34">
        <v>0</v>
      </c>
      <c r="X364" s="26"/>
      <c r="Y364" s="27"/>
      <c r="Z364" s="35" t="s">
        <v>280</v>
      </c>
    </row>
    <row r="365" spans="1:30" customFormat="1" ht="23.25" x14ac:dyDescent="0.25">
      <c r="A365" s="45"/>
      <c r="B365" s="55" t="s">
        <v>95</v>
      </c>
      <c r="C365" s="82" t="s">
        <v>96</v>
      </c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3"/>
      <c r="X365" s="26"/>
      <c r="Y365" s="27"/>
      <c r="Z365" s="35"/>
      <c r="AD365" s="2" t="s">
        <v>96</v>
      </c>
    </row>
    <row r="366" spans="1:30" customFormat="1" ht="15" x14ac:dyDescent="0.25">
      <c r="A366" s="45"/>
      <c r="B366" s="46" t="s">
        <v>42</v>
      </c>
      <c r="C366" s="82" t="s">
        <v>47</v>
      </c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3"/>
      <c r="X366" s="26"/>
      <c r="Y366" s="27"/>
      <c r="Z366" s="35"/>
      <c r="AC366" s="2" t="s">
        <v>47</v>
      </c>
    </row>
    <row r="367" spans="1:30" customFormat="1" ht="23.25" x14ac:dyDescent="0.25">
      <c r="A367" s="36"/>
      <c r="B367" s="79" t="s">
        <v>67</v>
      </c>
      <c r="C367" s="79"/>
      <c r="D367" s="79"/>
      <c r="E367" s="79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8"/>
      <c r="X367" s="26"/>
      <c r="Y367" s="27"/>
      <c r="Z367" s="35"/>
      <c r="AA367" s="2" t="s">
        <v>67</v>
      </c>
    </row>
    <row r="368" spans="1:30" customFormat="1" ht="15" x14ac:dyDescent="0.25">
      <c r="A368" s="36"/>
      <c r="B368" s="37"/>
      <c r="C368" s="37"/>
      <c r="D368" s="37"/>
      <c r="E368" s="47" t="s">
        <v>212</v>
      </c>
      <c r="F368" s="48"/>
      <c r="G368" s="49"/>
      <c r="H368" s="11"/>
      <c r="I368" s="11"/>
      <c r="J368" s="11"/>
      <c r="K368" s="11"/>
      <c r="L368" s="53">
        <v>908</v>
      </c>
      <c r="M368" s="51"/>
      <c r="N368" s="51"/>
      <c r="O368" s="51"/>
      <c r="P368" s="51"/>
      <c r="Q368" s="51"/>
      <c r="R368" s="11"/>
      <c r="S368" s="52"/>
      <c r="X368" s="26"/>
      <c r="Y368" s="27"/>
      <c r="Z368" s="35"/>
    </row>
    <row r="369" spans="1:30" customFormat="1" ht="15" x14ac:dyDescent="0.25">
      <c r="A369" s="36"/>
      <c r="B369" s="37"/>
      <c r="C369" s="37"/>
      <c r="D369" s="37"/>
      <c r="E369" s="47" t="s">
        <v>213</v>
      </c>
      <c r="F369" s="48"/>
      <c r="G369" s="49"/>
      <c r="H369" s="11"/>
      <c r="I369" s="11"/>
      <c r="J369" s="11"/>
      <c r="K369" s="11"/>
      <c r="L369" s="53">
        <v>464</v>
      </c>
      <c r="M369" s="51"/>
      <c r="N369" s="51"/>
      <c r="O369" s="51"/>
      <c r="P369" s="51"/>
      <c r="Q369" s="51"/>
      <c r="R369" s="11"/>
      <c r="S369" s="52"/>
      <c r="X369" s="26"/>
      <c r="Y369" s="27"/>
      <c r="Z369" s="35"/>
    </row>
    <row r="370" spans="1:30" customFormat="1" ht="15" x14ac:dyDescent="0.25">
      <c r="A370" s="36"/>
      <c r="B370" s="37"/>
      <c r="C370" s="37"/>
      <c r="D370" s="37"/>
      <c r="E370" s="47" t="s">
        <v>51</v>
      </c>
      <c r="F370" s="48"/>
      <c r="G370" s="49"/>
      <c r="H370" s="11"/>
      <c r="I370" s="11"/>
      <c r="J370" s="11"/>
      <c r="K370" s="11"/>
      <c r="L370" s="50">
        <v>2381</v>
      </c>
      <c r="M370" s="51"/>
      <c r="N370" s="51"/>
      <c r="O370" s="51"/>
      <c r="P370" s="51"/>
      <c r="Q370" s="51"/>
      <c r="R370" s="11"/>
      <c r="S370" s="52"/>
      <c r="X370" s="26"/>
      <c r="Y370" s="27"/>
      <c r="Z370" s="35"/>
    </row>
    <row r="371" spans="1:30" customFormat="1" ht="45.75" x14ac:dyDescent="0.25">
      <c r="A371" s="28" t="s">
        <v>281</v>
      </c>
      <c r="B371" s="29" t="s">
        <v>282</v>
      </c>
      <c r="C371" s="78" t="s">
        <v>283</v>
      </c>
      <c r="D371" s="78"/>
      <c r="E371" s="78"/>
      <c r="F371" s="30" t="s">
        <v>111</v>
      </c>
      <c r="G371" s="31">
        <v>1</v>
      </c>
      <c r="H371" s="32">
        <v>213520.92</v>
      </c>
      <c r="I371" s="32">
        <v>135203.56</v>
      </c>
      <c r="J371" s="32">
        <v>69410.5</v>
      </c>
      <c r="K371" s="32">
        <v>21905.05</v>
      </c>
      <c r="L371" s="41">
        <v>213521</v>
      </c>
      <c r="M371" s="41">
        <v>135204</v>
      </c>
      <c r="N371" s="41">
        <v>69411</v>
      </c>
      <c r="O371" s="41">
        <v>21905</v>
      </c>
      <c r="P371" s="34">
        <v>400</v>
      </c>
      <c r="Q371" s="34">
        <v>400</v>
      </c>
      <c r="R371" s="34">
        <v>0</v>
      </c>
      <c r="S371" s="34">
        <v>0</v>
      </c>
      <c r="X371" s="26"/>
      <c r="Y371" s="27"/>
      <c r="Z371" s="35" t="s">
        <v>283</v>
      </c>
    </row>
    <row r="372" spans="1:30" customFormat="1" ht="15" x14ac:dyDescent="0.25">
      <c r="A372" s="45"/>
      <c r="B372" s="46" t="s">
        <v>42</v>
      </c>
      <c r="C372" s="82" t="s">
        <v>47</v>
      </c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3"/>
      <c r="X372" s="26"/>
      <c r="Y372" s="27"/>
      <c r="Z372" s="35"/>
      <c r="AC372" s="2" t="s">
        <v>47</v>
      </c>
    </row>
    <row r="373" spans="1:30" customFormat="1" ht="23.25" x14ac:dyDescent="0.25">
      <c r="A373" s="36"/>
      <c r="B373" s="79" t="s">
        <v>67</v>
      </c>
      <c r="C373" s="79"/>
      <c r="D373" s="79"/>
      <c r="E373" s="79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8"/>
      <c r="X373" s="26"/>
      <c r="Y373" s="27"/>
      <c r="Z373" s="35"/>
      <c r="AA373" s="2" t="s">
        <v>67</v>
      </c>
    </row>
    <row r="374" spans="1:30" customFormat="1" ht="15" x14ac:dyDescent="0.25">
      <c r="A374" s="36"/>
      <c r="B374" s="37"/>
      <c r="C374" s="37"/>
      <c r="D374" s="37"/>
      <c r="E374" s="47" t="s">
        <v>284</v>
      </c>
      <c r="F374" s="48"/>
      <c r="G374" s="49"/>
      <c r="H374" s="11"/>
      <c r="I374" s="11"/>
      <c r="J374" s="11"/>
      <c r="K374" s="11"/>
      <c r="L374" s="50">
        <v>155538</v>
      </c>
      <c r="M374" s="51"/>
      <c r="N374" s="51"/>
      <c r="O374" s="51"/>
      <c r="P374" s="51"/>
      <c r="Q374" s="51"/>
      <c r="R374" s="11"/>
      <c r="S374" s="52"/>
      <c r="X374" s="26"/>
      <c r="Y374" s="27"/>
      <c r="Z374" s="35"/>
    </row>
    <row r="375" spans="1:30" customFormat="1" ht="15" x14ac:dyDescent="0.25">
      <c r="A375" s="36"/>
      <c r="B375" s="37"/>
      <c r="C375" s="37"/>
      <c r="D375" s="37"/>
      <c r="E375" s="47" t="s">
        <v>285</v>
      </c>
      <c r="F375" s="48"/>
      <c r="G375" s="49"/>
      <c r="H375" s="11"/>
      <c r="I375" s="11"/>
      <c r="J375" s="11"/>
      <c r="K375" s="11"/>
      <c r="L375" s="50">
        <v>79497</v>
      </c>
      <c r="M375" s="51"/>
      <c r="N375" s="51"/>
      <c r="O375" s="51"/>
      <c r="P375" s="51"/>
      <c r="Q375" s="51"/>
      <c r="R375" s="11"/>
      <c r="S375" s="52"/>
      <c r="X375" s="26"/>
      <c r="Y375" s="27"/>
      <c r="Z375" s="35"/>
    </row>
    <row r="376" spans="1:30" customFormat="1" ht="15" x14ac:dyDescent="0.25">
      <c r="A376" s="36"/>
      <c r="B376" s="37"/>
      <c r="C376" s="37"/>
      <c r="D376" s="37"/>
      <c r="E376" s="47" t="s">
        <v>51</v>
      </c>
      <c r="F376" s="48"/>
      <c r="G376" s="49"/>
      <c r="H376" s="11"/>
      <c r="I376" s="11"/>
      <c r="J376" s="11"/>
      <c r="K376" s="11"/>
      <c r="L376" s="50">
        <v>469017</v>
      </c>
      <c r="M376" s="51"/>
      <c r="N376" s="51"/>
      <c r="O376" s="51"/>
      <c r="P376" s="51"/>
      <c r="Q376" s="51"/>
      <c r="R376" s="11"/>
      <c r="S376" s="52"/>
      <c r="X376" s="26"/>
      <c r="Y376" s="27"/>
      <c r="Z376" s="35"/>
    </row>
    <row r="377" spans="1:30" customFormat="1" ht="57" x14ac:dyDescent="0.25">
      <c r="A377" s="28" t="s">
        <v>286</v>
      </c>
      <c r="B377" s="29" t="s">
        <v>287</v>
      </c>
      <c r="C377" s="78" t="s">
        <v>288</v>
      </c>
      <c r="D377" s="78"/>
      <c r="E377" s="78"/>
      <c r="F377" s="30" t="s">
        <v>111</v>
      </c>
      <c r="G377" s="31">
        <v>-1</v>
      </c>
      <c r="H377" s="32">
        <v>32682.18</v>
      </c>
      <c r="I377" s="32">
        <v>32395.54</v>
      </c>
      <c r="J377" s="33"/>
      <c r="K377" s="33"/>
      <c r="L377" s="41">
        <v>-32682</v>
      </c>
      <c r="M377" s="41">
        <v>-32396</v>
      </c>
      <c r="N377" s="33"/>
      <c r="O377" s="33"/>
      <c r="P377" s="34">
        <v>95</v>
      </c>
      <c r="Q377" s="34">
        <v>-95</v>
      </c>
      <c r="R377" s="34">
        <v>0</v>
      </c>
      <c r="S377" s="34">
        <v>0</v>
      </c>
      <c r="X377" s="26"/>
      <c r="Y377" s="27"/>
      <c r="Z377" s="35" t="s">
        <v>288</v>
      </c>
    </row>
    <row r="378" spans="1:30" customFormat="1" ht="15" x14ac:dyDescent="0.25">
      <c r="A378" s="45"/>
      <c r="B378" s="46" t="s">
        <v>42</v>
      </c>
      <c r="C378" s="82" t="s">
        <v>47</v>
      </c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3"/>
      <c r="X378" s="26"/>
      <c r="Y378" s="27"/>
      <c r="Z378" s="35"/>
      <c r="AC378" s="2" t="s">
        <v>47</v>
      </c>
    </row>
    <row r="379" spans="1:30" customFormat="1" ht="23.25" x14ac:dyDescent="0.25">
      <c r="A379" s="36"/>
      <c r="B379" s="79" t="s">
        <v>67</v>
      </c>
      <c r="C379" s="79"/>
      <c r="D379" s="79"/>
      <c r="E379" s="79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8"/>
      <c r="X379" s="26"/>
      <c r="Y379" s="27"/>
      <c r="Z379" s="35"/>
      <c r="AA379" s="2" t="s">
        <v>67</v>
      </c>
    </row>
    <row r="380" spans="1:30" customFormat="1" ht="15" x14ac:dyDescent="0.25">
      <c r="A380" s="36"/>
      <c r="B380" s="37"/>
      <c r="C380" s="37"/>
      <c r="D380" s="37"/>
      <c r="E380" s="47" t="s">
        <v>289</v>
      </c>
      <c r="F380" s="48"/>
      <c r="G380" s="49"/>
      <c r="H380" s="11"/>
      <c r="I380" s="11"/>
      <c r="J380" s="11"/>
      <c r="K380" s="11"/>
      <c r="L380" s="50">
        <v>-32072</v>
      </c>
      <c r="M380" s="51"/>
      <c r="N380" s="51"/>
      <c r="O380" s="51"/>
      <c r="P380" s="51"/>
      <c r="Q380" s="51"/>
      <c r="R380" s="11"/>
      <c r="S380" s="52"/>
      <c r="X380" s="26"/>
      <c r="Y380" s="27"/>
      <c r="Z380" s="35"/>
    </row>
    <row r="381" spans="1:30" customFormat="1" ht="15" x14ac:dyDescent="0.25">
      <c r="A381" s="36"/>
      <c r="B381" s="37"/>
      <c r="C381" s="37"/>
      <c r="D381" s="37"/>
      <c r="E381" s="47" t="s">
        <v>290</v>
      </c>
      <c r="F381" s="48"/>
      <c r="G381" s="49"/>
      <c r="H381" s="11"/>
      <c r="I381" s="11"/>
      <c r="J381" s="11"/>
      <c r="K381" s="11"/>
      <c r="L381" s="50">
        <v>-16393</v>
      </c>
      <c r="M381" s="51"/>
      <c r="N381" s="51"/>
      <c r="O381" s="51"/>
      <c r="P381" s="51"/>
      <c r="Q381" s="51"/>
      <c r="R381" s="11"/>
      <c r="S381" s="52"/>
      <c r="X381" s="26"/>
      <c r="Y381" s="27"/>
      <c r="Z381" s="35"/>
    </row>
    <row r="382" spans="1:30" customFormat="1" ht="15" x14ac:dyDescent="0.25">
      <c r="A382" s="36"/>
      <c r="B382" s="37"/>
      <c r="C382" s="37"/>
      <c r="D382" s="37"/>
      <c r="E382" s="47" t="s">
        <v>51</v>
      </c>
      <c r="F382" s="48"/>
      <c r="G382" s="49"/>
      <c r="H382" s="11"/>
      <c r="I382" s="11"/>
      <c r="J382" s="11"/>
      <c r="K382" s="11"/>
      <c r="L382" s="50">
        <v>-84387</v>
      </c>
      <c r="M382" s="51"/>
      <c r="N382" s="51"/>
      <c r="O382" s="51"/>
      <c r="P382" s="51"/>
      <c r="Q382" s="51"/>
      <c r="R382" s="11"/>
      <c r="S382" s="52"/>
      <c r="X382" s="26"/>
      <c r="Y382" s="27"/>
      <c r="Z382" s="35"/>
    </row>
    <row r="383" spans="1:30" customFormat="1" ht="57" x14ac:dyDescent="0.25">
      <c r="A383" s="28" t="s">
        <v>291</v>
      </c>
      <c r="B383" s="29" t="s">
        <v>142</v>
      </c>
      <c r="C383" s="78" t="s">
        <v>292</v>
      </c>
      <c r="D383" s="78"/>
      <c r="E383" s="78"/>
      <c r="F383" s="30" t="s">
        <v>144</v>
      </c>
      <c r="G383" s="39">
        <v>16.37</v>
      </c>
      <c r="H383" s="32">
        <v>78.86</v>
      </c>
      <c r="I383" s="33"/>
      <c r="J383" s="40">
        <v>78.86</v>
      </c>
      <c r="K383" s="33"/>
      <c r="L383" s="41">
        <v>1291</v>
      </c>
      <c r="M383" s="33"/>
      <c r="N383" s="41">
        <v>1291</v>
      </c>
      <c r="O383" s="33"/>
      <c r="P383" s="34">
        <v>0</v>
      </c>
      <c r="Q383" s="34">
        <v>0</v>
      </c>
      <c r="R383" s="34">
        <v>0</v>
      </c>
      <c r="S383" s="34">
        <v>0</v>
      </c>
      <c r="X383" s="26"/>
      <c r="Y383" s="27"/>
      <c r="Z383" s="35" t="s">
        <v>292</v>
      </c>
    </row>
    <row r="384" spans="1:30" customFormat="1" ht="15" x14ac:dyDescent="0.25">
      <c r="A384" s="45"/>
      <c r="B384" s="55"/>
      <c r="C384" s="82" t="s">
        <v>146</v>
      </c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3"/>
      <c r="X384" s="26"/>
      <c r="Y384" s="27"/>
      <c r="Z384" s="35"/>
      <c r="AD384" s="2" t="s">
        <v>146</v>
      </c>
    </row>
    <row r="385" spans="1:30" customFormat="1" ht="15" x14ac:dyDescent="0.25">
      <c r="A385" s="45"/>
      <c r="B385" s="46" t="s">
        <v>147</v>
      </c>
      <c r="C385" s="82" t="s">
        <v>148</v>
      </c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3"/>
      <c r="X385" s="26"/>
      <c r="Y385" s="27"/>
      <c r="Z385" s="35"/>
      <c r="AC385" s="2" t="s">
        <v>148</v>
      </c>
    </row>
    <row r="386" spans="1:30" customFormat="1" ht="15" x14ac:dyDescent="0.25">
      <c r="A386" s="36"/>
      <c r="B386" s="79" t="s">
        <v>149</v>
      </c>
      <c r="C386" s="79"/>
      <c r="D386" s="79"/>
      <c r="E386" s="79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8"/>
      <c r="X386" s="26"/>
      <c r="Y386" s="27"/>
      <c r="Z386" s="35"/>
      <c r="AA386" s="2" t="s">
        <v>149</v>
      </c>
    </row>
    <row r="387" spans="1:30" customFormat="1" ht="45.75" x14ac:dyDescent="0.25">
      <c r="A387" s="28" t="s">
        <v>293</v>
      </c>
      <c r="B387" s="29" t="s">
        <v>151</v>
      </c>
      <c r="C387" s="78" t="s">
        <v>294</v>
      </c>
      <c r="D387" s="78"/>
      <c r="E387" s="78"/>
      <c r="F387" s="30" t="s">
        <v>144</v>
      </c>
      <c r="G387" s="39">
        <v>16.37</v>
      </c>
      <c r="H387" s="32">
        <v>160.58000000000001</v>
      </c>
      <c r="I387" s="33"/>
      <c r="J387" s="33"/>
      <c r="K387" s="33"/>
      <c r="L387" s="41">
        <v>2629</v>
      </c>
      <c r="M387" s="33"/>
      <c r="N387" s="33"/>
      <c r="O387" s="33"/>
      <c r="P387" s="34">
        <v>0</v>
      </c>
      <c r="Q387" s="34">
        <v>0</v>
      </c>
      <c r="R387" s="34">
        <v>0</v>
      </c>
      <c r="S387" s="34">
        <v>0</v>
      </c>
      <c r="X387" s="26"/>
      <c r="Y387" s="27"/>
      <c r="Z387" s="35" t="s">
        <v>294</v>
      </c>
    </row>
    <row r="388" spans="1:30" customFormat="1" ht="15" x14ac:dyDescent="0.25">
      <c r="A388" s="45"/>
      <c r="B388" s="55"/>
      <c r="C388" s="82" t="s">
        <v>295</v>
      </c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3"/>
      <c r="X388" s="26"/>
      <c r="Y388" s="27"/>
      <c r="Z388" s="35"/>
      <c r="AD388" s="2" t="s">
        <v>295</v>
      </c>
    </row>
    <row r="389" spans="1:30" customFormat="1" ht="15" x14ac:dyDescent="0.25">
      <c r="A389" s="45"/>
      <c r="B389" s="46" t="s">
        <v>42</v>
      </c>
      <c r="C389" s="82" t="s">
        <v>47</v>
      </c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3"/>
      <c r="X389" s="26"/>
      <c r="Y389" s="27"/>
      <c r="Z389" s="35"/>
      <c r="AC389" s="2" t="s">
        <v>47</v>
      </c>
    </row>
    <row r="390" spans="1:30" customFormat="1" ht="15" x14ac:dyDescent="0.25">
      <c r="A390" s="36"/>
      <c r="B390" s="79" t="s">
        <v>153</v>
      </c>
      <c r="C390" s="79"/>
      <c r="D390" s="79"/>
      <c r="E390" s="79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8"/>
      <c r="X390" s="26"/>
      <c r="Y390" s="27"/>
      <c r="Z390" s="35"/>
      <c r="AA390" s="2" t="s">
        <v>153</v>
      </c>
    </row>
    <row r="391" spans="1:30" customFormat="1" ht="45.75" x14ac:dyDescent="0.25">
      <c r="A391" s="28" t="s">
        <v>296</v>
      </c>
      <c r="B391" s="29" t="s">
        <v>155</v>
      </c>
      <c r="C391" s="78" t="s">
        <v>297</v>
      </c>
      <c r="D391" s="78"/>
      <c r="E391" s="78"/>
      <c r="F391" s="30" t="s">
        <v>144</v>
      </c>
      <c r="G391" s="39">
        <v>16.37</v>
      </c>
      <c r="H391" s="32">
        <v>160.58000000000001</v>
      </c>
      <c r="I391" s="33"/>
      <c r="J391" s="33"/>
      <c r="K391" s="33"/>
      <c r="L391" s="41">
        <v>2629</v>
      </c>
      <c r="M391" s="33"/>
      <c r="N391" s="33"/>
      <c r="O391" s="33"/>
      <c r="P391" s="34">
        <v>0</v>
      </c>
      <c r="Q391" s="34">
        <v>0</v>
      </c>
      <c r="R391" s="34">
        <v>0</v>
      </c>
      <c r="S391" s="34">
        <v>0</v>
      </c>
      <c r="X391" s="26"/>
      <c r="Y391" s="27"/>
      <c r="Z391" s="35" t="s">
        <v>297</v>
      </c>
    </row>
    <row r="392" spans="1:30" customFormat="1" ht="15" x14ac:dyDescent="0.25">
      <c r="A392" s="45"/>
      <c r="B392" s="55"/>
      <c r="C392" s="82" t="s">
        <v>295</v>
      </c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3"/>
      <c r="X392" s="26"/>
      <c r="Y392" s="27"/>
      <c r="Z392" s="35"/>
      <c r="AD392" s="2" t="s">
        <v>295</v>
      </c>
    </row>
    <row r="393" spans="1:30" customFormat="1" ht="15" x14ac:dyDescent="0.25">
      <c r="A393" s="45"/>
      <c r="B393" s="46" t="s">
        <v>42</v>
      </c>
      <c r="C393" s="82" t="s">
        <v>47</v>
      </c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3"/>
      <c r="X393" s="26"/>
      <c r="Y393" s="27"/>
      <c r="Z393" s="35"/>
      <c r="AC393" s="2" t="s">
        <v>47</v>
      </c>
    </row>
    <row r="394" spans="1:30" customFormat="1" ht="15" x14ac:dyDescent="0.25">
      <c r="A394" s="36"/>
      <c r="B394" s="79" t="s">
        <v>153</v>
      </c>
      <c r="C394" s="79"/>
      <c r="D394" s="79"/>
      <c r="E394" s="79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8"/>
      <c r="X394" s="26"/>
      <c r="Y394" s="27"/>
      <c r="Z394" s="35"/>
      <c r="AA394" s="2" t="s">
        <v>153</v>
      </c>
    </row>
    <row r="395" spans="1:30" customFormat="1" ht="34.5" x14ac:dyDescent="0.25">
      <c r="A395" s="28" t="s">
        <v>298</v>
      </c>
      <c r="B395" s="29" t="s">
        <v>158</v>
      </c>
      <c r="C395" s="78" t="s">
        <v>299</v>
      </c>
      <c r="D395" s="78"/>
      <c r="E395" s="78"/>
      <c r="F395" s="30" t="s">
        <v>39</v>
      </c>
      <c r="G395" s="31">
        <v>1</v>
      </c>
      <c r="H395" s="32"/>
      <c r="I395" s="33"/>
      <c r="J395" s="33"/>
      <c r="K395" s="33"/>
      <c r="L395" s="33"/>
      <c r="M395" s="33"/>
      <c r="N395" s="33"/>
      <c r="O395" s="33"/>
      <c r="P395" s="34">
        <v>0</v>
      </c>
      <c r="Q395" s="34">
        <v>0</v>
      </c>
      <c r="R395" s="34">
        <v>0</v>
      </c>
      <c r="S395" s="34">
        <v>0</v>
      </c>
      <c r="X395" s="26"/>
      <c r="Y395" s="27"/>
      <c r="Z395" s="35" t="s">
        <v>299</v>
      </c>
    </row>
    <row r="396" spans="1:30" customFormat="1" ht="34.5" x14ac:dyDescent="0.25">
      <c r="A396" s="36"/>
      <c r="B396" s="79" t="s">
        <v>40</v>
      </c>
      <c r="C396" s="79"/>
      <c r="D396" s="79"/>
      <c r="E396" s="79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8"/>
      <c r="X396" s="26"/>
      <c r="Y396" s="27"/>
      <c r="Z396" s="35"/>
      <c r="AA396" s="2" t="s">
        <v>40</v>
      </c>
    </row>
    <row r="397" spans="1:30" customFormat="1" ht="57" x14ac:dyDescent="0.25">
      <c r="A397" s="28" t="s">
        <v>300</v>
      </c>
      <c r="B397" s="29" t="s">
        <v>37</v>
      </c>
      <c r="C397" s="78" t="s">
        <v>301</v>
      </c>
      <c r="D397" s="78"/>
      <c r="E397" s="78"/>
      <c r="F397" s="30" t="s">
        <v>39</v>
      </c>
      <c r="G397" s="31">
        <v>1</v>
      </c>
      <c r="H397" s="32"/>
      <c r="I397" s="33"/>
      <c r="J397" s="33"/>
      <c r="K397" s="33"/>
      <c r="L397" s="33"/>
      <c r="M397" s="33"/>
      <c r="N397" s="33"/>
      <c r="O397" s="33"/>
      <c r="P397" s="34">
        <v>0</v>
      </c>
      <c r="Q397" s="34">
        <v>0</v>
      </c>
      <c r="R397" s="34">
        <v>0</v>
      </c>
      <c r="S397" s="34">
        <v>0</v>
      </c>
      <c r="X397" s="26"/>
      <c r="Y397" s="27"/>
      <c r="Z397" s="35" t="s">
        <v>301</v>
      </c>
    </row>
    <row r="398" spans="1:30" customFormat="1" ht="34.5" x14ac:dyDescent="0.25">
      <c r="A398" s="36"/>
      <c r="B398" s="79" t="s">
        <v>40</v>
      </c>
      <c r="C398" s="79"/>
      <c r="D398" s="79"/>
      <c r="E398" s="79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8"/>
      <c r="X398" s="26"/>
      <c r="Y398" s="27"/>
      <c r="Z398" s="35"/>
      <c r="AA398" s="2" t="s">
        <v>40</v>
      </c>
    </row>
    <row r="399" spans="1:30" customFormat="1" ht="15" x14ac:dyDescent="0.25">
      <c r="A399" s="77" t="s">
        <v>302</v>
      </c>
      <c r="B399" s="77"/>
      <c r="C399" s="77"/>
      <c r="D399" s="77"/>
      <c r="E399" s="77"/>
      <c r="F399" s="77"/>
      <c r="G399" s="77"/>
      <c r="H399" s="77"/>
      <c r="I399" s="77"/>
      <c r="J399" s="77"/>
      <c r="K399" s="77"/>
      <c r="L399" s="77"/>
      <c r="M399" s="77"/>
      <c r="N399" s="77"/>
      <c r="O399" s="77"/>
      <c r="P399" s="77"/>
      <c r="Q399" s="77"/>
      <c r="R399" s="77"/>
      <c r="S399" s="77"/>
      <c r="X399" s="26"/>
      <c r="Y399" s="27" t="s">
        <v>302</v>
      </c>
      <c r="Z399" s="35"/>
    </row>
    <row r="400" spans="1:30" customFormat="1" ht="68.25" x14ac:dyDescent="0.25">
      <c r="A400" s="28" t="s">
        <v>303</v>
      </c>
      <c r="B400" s="29" t="s">
        <v>260</v>
      </c>
      <c r="C400" s="78" t="s">
        <v>304</v>
      </c>
      <c r="D400" s="78"/>
      <c r="E400" s="78"/>
      <c r="F400" s="30" t="s">
        <v>90</v>
      </c>
      <c r="G400" s="31">
        <v>2</v>
      </c>
      <c r="H400" s="32">
        <v>485.06</v>
      </c>
      <c r="I400" s="40">
        <v>479.8</v>
      </c>
      <c r="J400" s="33"/>
      <c r="K400" s="33"/>
      <c r="L400" s="34">
        <v>970</v>
      </c>
      <c r="M400" s="34">
        <v>960</v>
      </c>
      <c r="N400" s="33"/>
      <c r="O400" s="33"/>
      <c r="P400" s="40">
        <v>1.43</v>
      </c>
      <c r="Q400" s="40">
        <v>2.86</v>
      </c>
      <c r="R400" s="34">
        <v>0</v>
      </c>
      <c r="S400" s="34">
        <v>0</v>
      </c>
      <c r="X400" s="26"/>
      <c r="Y400" s="27"/>
      <c r="Z400" s="35" t="s">
        <v>304</v>
      </c>
    </row>
    <row r="401" spans="1:30" customFormat="1" ht="15" x14ac:dyDescent="0.25">
      <c r="A401" s="45"/>
      <c r="B401" s="46" t="s">
        <v>42</v>
      </c>
      <c r="C401" s="82" t="s">
        <v>47</v>
      </c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3"/>
      <c r="X401" s="26"/>
      <c r="Y401" s="27"/>
      <c r="Z401" s="35"/>
      <c r="AC401" s="2" t="s">
        <v>47</v>
      </c>
    </row>
    <row r="402" spans="1:30" customFormat="1" ht="23.25" x14ac:dyDescent="0.25">
      <c r="A402" s="36"/>
      <c r="B402" s="79" t="s">
        <v>67</v>
      </c>
      <c r="C402" s="79"/>
      <c r="D402" s="79"/>
      <c r="E402" s="79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8"/>
      <c r="X402" s="26"/>
      <c r="Y402" s="27"/>
      <c r="Z402" s="35"/>
      <c r="AA402" s="2" t="s">
        <v>67</v>
      </c>
    </row>
    <row r="403" spans="1:30" customFormat="1" ht="15" x14ac:dyDescent="0.25">
      <c r="A403" s="36"/>
      <c r="B403" s="37"/>
      <c r="C403" s="37"/>
      <c r="D403" s="37"/>
      <c r="E403" s="47" t="s">
        <v>262</v>
      </c>
      <c r="F403" s="48"/>
      <c r="G403" s="49"/>
      <c r="H403" s="11"/>
      <c r="I403" s="11"/>
      <c r="J403" s="11"/>
      <c r="K403" s="11"/>
      <c r="L403" s="53">
        <v>950</v>
      </c>
      <c r="M403" s="51"/>
      <c r="N403" s="51"/>
      <c r="O403" s="51"/>
      <c r="P403" s="51"/>
      <c r="Q403" s="51"/>
      <c r="R403" s="11"/>
      <c r="S403" s="52"/>
      <c r="X403" s="26"/>
      <c r="Y403" s="27"/>
      <c r="Z403" s="35"/>
    </row>
    <row r="404" spans="1:30" customFormat="1" ht="15" x14ac:dyDescent="0.25">
      <c r="A404" s="36"/>
      <c r="B404" s="37"/>
      <c r="C404" s="37"/>
      <c r="D404" s="37"/>
      <c r="E404" s="47" t="s">
        <v>263</v>
      </c>
      <c r="F404" s="48"/>
      <c r="G404" s="49"/>
      <c r="H404" s="11"/>
      <c r="I404" s="11"/>
      <c r="J404" s="11"/>
      <c r="K404" s="11"/>
      <c r="L404" s="53">
        <v>486</v>
      </c>
      <c r="M404" s="51"/>
      <c r="N404" s="51"/>
      <c r="O404" s="51"/>
      <c r="P404" s="51"/>
      <c r="Q404" s="51"/>
      <c r="R404" s="11"/>
      <c r="S404" s="52"/>
      <c r="X404" s="26"/>
      <c r="Y404" s="27"/>
      <c r="Z404" s="35"/>
    </row>
    <row r="405" spans="1:30" customFormat="1" ht="15" x14ac:dyDescent="0.25">
      <c r="A405" s="36"/>
      <c r="B405" s="37"/>
      <c r="C405" s="37"/>
      <c r="D405" s="37"/>
      <c r="E405" s="47" t="s">
        <v>51</v>
      </c>
      <c r="F405" s="48"/>
      <c r="G405" s="49"/>
      <c r="H405" s="11"/>
      <c r="I405" s="11"/>
      <c r="J405" s="11"/>
      <c r="K405" s="11"/>
      <c r="L405" s="50">
        <v>2502</v>
      </c>
      <c r="M405" s="51"/>
      <c r="N405" s="51"/>
      <c r="O405" s="51"/>
      <c r="P405" s="51"/>
      <c r="Q405" s="51"/>
      <c r="R405" s="11"/>
      <c r="S405" s="52"/>
      <c r="X405" s="26"/>
      <c r="Y405" s="27"/>
      <c r="Z405" s="35"/>
    </row>
    <row r="406" spans="1:30" customFormat="1" ht="68.25" x14ac:dyDescent="0.25">
      <c r="A406" s="28" t="s">
        <v>305</v>
      </c>
      <c r="B406" s="29" t="s">
        <v>260</v>
      </c>
      <c r="C406" s="78" t="s">
        <v>306</v>
      </c>
      <c r="D406" s="78"/>
      <c r="E406" s="78"/>
      <c r="F406" s="30" t="s">
        <v>90</v>
      </c>
      <c r="G406" s="31">
        <v>2</v>
      </c>
      <c r="H406" s="32">
        <v>287.88</v>
      </c>
      <c r="I406" s="40">
        <v>287.88</v>
      </c>
      <c r="J406" s="33"/>
      <c r="K406" s="33"/>
      <c r="L406" s="34">
        <v>576</v>
      </c>
      <c r="M406" s="34">
        <v>576</v>
      </c>
      <c r="N406" s="33"/>
      <c r="O406" s="33"/>
      <c r="P406" s="54">
        <v>0.85799999999999998</v>
      </c>
      <c r="Q406" s="40">
        <v>1.72</v>
      </c>
      <c r="R406" s="34">
        <v>0</v>
      </c>
      <c r="S406" s="34">
        <v>0</v>
      </c>
      <c r="X406" s="26"/>
      <c r="Y406" s="27"/>
      <c r="Z406" s="35" t="s">
        <v>306</v>
      </c>
    </row>
    <row r="407" spans="1:30" customFormat="1" ht="23.25" x14ac:dyDescent="0.25">
      <c r="A407" s="45"/>
      <c r="B407" s="55" t="s">
        <v>95</v>
      </c>
      <c r="C407" s="82" t="s">
        <v>96</v>
      </c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3"/>
      <c r="X407" s="26"/>
      <c r="Y407" s="27"/>
      <c r="Z407" s="35"/>
      <c r="AD407" s="2" t="s">
        <v>96</v>
      </c>
    </row>
    <row r="408" spans="1:30" customFormat="1" ht="15" x14ac:dyDescent="0.25">
      <c r="A408" s="45"/>
      <c r="B408" s="46" t="s">
        <v>42</v>
      </c>
      <c r="C408" s="82" t="s">
        <v>47</v>
      </c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3"/>
      <c r="X408" s="26"/>
      <c r="Y408" s="27"/>
      <c r="Z408" s="35"/>
      <c r="AC408" s="2" t="s">
        <v>47</v>
      </c>
    </row>
    <row r="409" spans="1:30" customFormat="1" ht="23.25" x14ac:dyDescent="0.25">
      <c r="A409" s="36"/>
      <c r="B409" s="79" t="s">
        <v>67</v>
      </c>
      <c r="C409" s="79"/>
      <c r="D409" s="79"/>
      <c r="E409" s="79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8"/>
      <c r="X409" s="26"/>
      <c r="Y409" s="27"/>
      <c r="Z409" s="35"/>
      <c r="AA409" s="2" t="s">
        <v>67</v>
      </c>
    </row>
    <row r="410" spans="1:30" customFormat="1" ht="15" x14ac:dyDescent="0.25">
      <c r="A410" s="36"/>
      <c r="B410" s="37"/>
      <c r="C410" s="37"/>
      <c r="D410" s="37"/>
      <c r="E410" s="47" t="s">
        <v>266</v>
      </c>
      <c r="F410" s="48"/>
      <c r="G410" s="49"/>
      <c r="H410" s="11"/>
      <c r="I410" s="11"/>
      <c r="J410" s="11"/>
      <c r="K410" s="11"/>
      <c r="L410" s="53">
        <v>571</v>
      </c>
      <c r="M410" s="51"/>
      <c r="N410" s="51"/>
      <c r="O410" s="51"/>
      <c r="P410" s="51"/>
      <c r="Q410" s="51"/>
      <c r="R410" s="11"/>
      <c r="S410" s="52"/>
      <c r="X410" s="26"/>
      <c r="Y410" s="27"/>
      <c r="Z410" s="35"/>
    </row>
    <row r="411" spans="1:30" customFormat="1" ht="15" x14ac:dyDescent="0.25">
      <c r="A411" s="36"/>
      <c r="B411" s="37"/>
      <c r="C411" s="37"/>
      <c r="D411" s="37"/>
      <c r="E411" s="47" t="s">
        <v>267</v>
      </c>
      <c r="F411" s="48"/>
      <c r="G411" s="49"/>
      <c r="H411" s="11"/>
      <c r="I411" s="11"/>
      <c r="J411" s="11"/>
      <c r="K411" s="11"/>
      <c r="L411" s="53">
        <v>292</v>
      </c>
      <c r="M411" s="51"/>
      <c r="N411" s="51"/>
      <c r="O411" s="51"/>
      <c r="P411" s="51"/>
      <c r="Q411" s="51"/>
      <c r="R411" s="11"/>
      <c r="S411" s="52"/>
      <c r="X411" s="26"/>
      <c r="Y411" s="27"/>
      <c r="Z411" s="35"/>
    </row>
    <row r="412" spans="1:30" customFormat="1" ht="15" x14ac:dyDescent="0.25">
      <c r="A412" s="36"/>
      <c r="B412" s="37"/>
      <c r="C412" s="37"/>
      <c r="D412" s="37"/>
      <c r="E412" s="47" t="s">
        <v>51</v>
      </c>
      <c r="F412" s="48"/>
      <c r="G412" s="49"/>
      <c r="H412" s="11"/>
      <c r="I412" s="11"/>
      <c r="J412" s="11"/>
      <c r="K412" s="11"/>
      <c r="L412" s="50">
        <v>1497</v>
      </c>
      <c r="M412" s="51"/>
      <c r="N412" s="51"/>
      <c r="O412" s="51"/>
      <c r="P412" s="51"/>
      <c r="Q412" s="51"/>
      <c r="R412" s="11"/>
      <c r="S412" s="52"/>
      <c r="X412" s="26"/>
      <c r="Y412" s="27"/>
      <c r="Z412" s="35"/>
    </row>
    <row r="413" spans="1:30" customFormat="1" ht="68.25" x14ac:dyDescent="0.25">
      <c r="A413" s="28" t="s">
        <v>307</v>
      </c>
      <c r="B413" s="29" t="s">
        <v>206</v>
      </c>
      <c r="C413" s="78" t="s">
        <v>308</v>
      </c>
      <c r="D413" s="78"/>
      <c r="E413" s="78"/>
      <c r="F413" s="30" t="s">
        <v>90</v>
      </c>
      <c r="G413" s="31">
        <v>2</v>
      </c>
      <c r="H413" s="32">
        <v>769.39</v>
      </c>
      <c r="I413" s="40">
        <v>764.13</v>
      </c>
      <c r="J413" s="33"/>
      <c r="K413" s="33"/>
      <c r="L413" s="41">
        <v>1539</v>
      </c>
      <c r="M413" s="41">
        <v>1528</v>
      </c>
      <c r="N413" s="33"/>
      <c r="O413" s="33"/>
      <c r="P413" s="40">
        <v>2.09</v>
      </c>
      <c r="Q413" s="40">
        <v>4.18</v>
      </c>
      <c r="R413" s="34">
        <v>0</v>
      </c>
      <c r="S413" s="34">
        <v>0</v>
      </c>
      <c r="X413" s="26"/>
      <c r="Y413" s="27"/>
      <c r="Z413" s="35" t="s">
        <v>308</v>
      </c>
    </row>
    <row r="414" spans="1:30" customFormat="1" ht="15" x14ac:dyDescent="0.25">
      <c r="A414" s="45"/>
      <c r="B414" s="46" t="s">
        <v>42</v>
      </c>
      <c r="C414" s="82" t="s">
        <v>47</v>
      </c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3"/>
      <c r="X414" s="26"/>
      <c r="Y414" s="27"/>
      <c r="Z414" s="35"/>
      <c r="AC414" s="2" t="s">
        <v>47</v>
      </c>
    </row>
    <row r="415" spans="1:30" customFormat="1" ht="23.25" x14ac:dyDescent="0.25">
      <c r="A415" s="36"/>
      <c r="B415" s="79" t="s">
        <v>67</v>
      </c>
      <c r="C415" s="79"/>
      <c r="D415" s="79"/>
      <c r="E415" s="79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8"/>
      <c r="X415" s="26"/>
      <c r="Y415" s="27"/>
      <c r="Z415" s="35"/>
      <c r="AA415" s="2" t="s">
        <v>67</v>
      </c>
    </row>
    <row r="416" spans="1:30" customFormat="1" ht="15" x14ac:dyDescent="0.25">
      <c r="A416" s="36"/>
      <c r="B416" s="37"/>
      <c r="C416" s="37"/>
      <c r="D416" s="37"/>
      <c r="E416" s="47" t="s">
        <v>208</v>
      </c>
      <c r="F416" s="48"/>
      <c r="G416" s="49"/>
      <c r="H416" s="11"/>
      <c r="I416" s="11"/>
      <c r="J416" s="11"/>
      <c r="K416" s="11"/>
      <c r="L416" s="50">
        <v>1513</v>
      </c>
      <c r="M416" s="51"/>
      <c r="N416" s="51"/>
      <c r="O416" s="51"/>
      <c r="P416" s="51"/>
      <c r="Q416" s="51"/>
      <c r="R416" s="11"/>
      <c r="S416" s="52"/>
      <c r="X416" s="26"/>
      <c r="Y416" s="27"/>
      <c r="Z416" s="35"/>
    </row>
    <row r="417" spans="1:30" customFormat="1" ht="15" x14ac:dyDescent="0.25">
      <c r="A417" s="36"/>
      <c r="B417" s="37"/>
      <c r="C417" s="37"/>
      <c r="D417" s="37"/>
      <c r="E417" s="47" t="s">
        <v>209</v>
      </c>
      <c r="F417" s="48"/>
      <c r="G417" s="49"/>
      <c r="H417" s="11"/>
      <c r="I417" s="11"/>
      <c r="J417" s="11"/>
      <c r="K417" s="11"/>
      <c r="L417" s="53">
        <v>773</v>
      </c>
      <c r="M417" s="51"/>
      <c r="N417" s="51"/>
      <c r="O417" s="51"/>
      <c r="P417" s="51"/>
      <c r="Q417" s="51"/>
      <c r="R417" s="11"/>
      <c r="S417" s="52"/>
      <c r="X417" s="26"/>
      <c r="Y417" s="27"/>
      <c r="Z417" s="35"/>
    </row>
    <row r="418" spans="1:30" customFormat="1" ht="15" x14ac:dyDescent="0.25">
      <c r="A418" s="36"/>
      <c r="B418" s="37"/>
      <c r="C418" s="37"/>
      <c r="D418" s="37"/>
      <c r="E418" s="47" t="s">
        <v>51</v>
      </c>
      <c r="F418" s="48"/>
      <c r="G418" s="49"/>
      <c r="H418" s="11"/>
      <c r="I418" s="11"/>
      <c r="J418" s="11"/>
      <c r="K418" s="11"/>
      <c r="L418" s="50">
        <v>3978</v>
      </c>
      <c r="M418" s="51"/>
      <c r="N418" s="51"/>
      <c r="O418" s="51"/>
      <c r="P418" s="51"/>
      <c r="Q418" s="51"/>
      <c r="R418" s="11"/>
      <c r="S418" s="52"/>
      <c r="X418" s="26"/>
      <c r="Y418" s="27"/>
      <c r="Z418" s="35"/>
    </row>
    <row r="419" spans="1:30" customFormat="1" ht="68.25" x14ac:dyDescent="0.25">
      <c r="A419" s="28" t="s">
        <v>309</v>
      </c>
      <c r="B419" s="29" t="s">
        <v>206</v>
      </c>
      <c r="C419" s="78" t="s">
        <v>310</v>
      </c>
      <c r="D419" s="78"/>
      <c r="E419" s="78"/>
      <c r="F419" s="30" t="s">
        <v>90</v>
      </c>
      <c r="G419" s="31">
        <v>2</v>
      </c>
      <c r="H419" s="32">
        <v>458.48</v>
      </c>
      <c r="I419" s="40">
        <v>458.48</v>
      </c>
      <c r="J419" s="33"/>
      <c r="K419" s="33"/>
      <c r="L419" s="34">
        <v>917</v>
      </c>
      <c r="M419" s="34">
        <v>917</v>
      </c>
      <c r="N419" s="33"/>
      <c r="O419" s="33"/>
      <c r="P419" s="54">
        <v>1.254</v>
      </c>
      <c r="Q419" s="40">
        <v>2.5099999999999998</v>
      </c>
      <c r="R419" s="34">
        <v>0</v>
      </c>
      <c r="S419" s="34">
        <v>0</v>
      </c>
      <c r="X419" s="26"/>
      <c r="Y419" s="27"/>
      <c r="Z419" s="35" t="s">
        <v>310</v>
      </c>
    </row>
    <row r="420" spans="1:30" customFormat="1" ht="23.25" x14ac:dyDescent="0.25">
      <c r="A420" s="45"/>
      <c r="B420" s="55" t="s">
        <v>95</v>
      </c>
      <c r="C420" s="82" t="s">
        <v>96</v>
      </c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3"/>
      <c r="X420" s="26"/>
      <c r="Y420" s="27"/>
      <c r="Z420" s="35"/>
      <c r="AD420" s="2" t="s">
        <v>96</v>
      </c>
    </row>
    <row r="421" spans="1:30" customFormat="1" ht="15" x14ac:dyDescent="0.25">
      <c r="A421" s="45"/>
      <c r="B421" s="46" t="s">
        <v>42</v>
      </c>
      <c r="C421" s="82" t="s">
        <v>47</v>
      </c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3"/>
      <c r="X421" s="26"/>
      <c r="Y421" s="27"/>
      <c r="Z421" s="35"/>
      <c r="AC421" s="2" t="s">
        <v>47</v>
      </c>
    </row>
    <row r="422" spans="1:30" customFormat="1" ht="23.25" x14ac:dyDescent="0.25">
      <c r="A422" s="36"/>
      <c r="B422" s="79" t="s">
        <v>67</v>
      </c>
      <c r="C422" s="79"/>
      <c r="D422" s="79"/>
      <c r="E422" s="79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8"/>
      <c r="X422" s="26"/>
      <c r="Y422" s="27"/>
      <c r="Z422" s="35"/>
      <c r="AA422" s="2" t="s">
        <v>67</v>
      </c>
    </row>
    <row r="423" spans="1:30" customFormat="1" ht="15" x14ac:dyDescent="0.25">
      <c r="A423" s="36"/>
      <c r="B423" s="37"/>
      <c r="C423" s="37"/>
      <c r="D423" s="37"/>
      <c r="E423" s="47" t="s">
        <v>212</v>
      </c>
      <c r="F423" s="48"/>
      <c r="G423" s="49"/>
      <c r="H423" s="11"/>
      <c r="I423" s="11"/>
      <c r="J423" s="11"/>
      <c r="K423" s="11"/>
      <c r="L423" s="53">
        <v>908</v>
      </c>
      <c r="M423" s="51"/>
      <c r="N423" s="51"/>
      <c r="O423" s="51"/>
      <c r="P423" s="51"/>
      <c r="Q423" s="51"/>
      <c r="R423" s="11"/>
      <c r="S423" s="52"/>
      <c r="X423" s="26"/>
      <c r="Y423" s="27"/>
      <c r="Z423" s="35"/>
    </row>
    <row r="424" spans="1:30" customFormat="1" ht="15" x14ac:dyDescent="0.25">
      <c r="A424" s="36"/>
      <c r="B424" s="37"/>
      <c r="C424" s="37"/>
      <c r="D424" s="37"/>
      <c r="E424" s="47" t="s">
        <v>213</v>
      </c>
      <c r="F424" s="48"/>
      <c r="G424" s="49"/>
      <c r="H424" s="11"/>
      <c r="I424" s="11"/>
      <c r="J424" s="11"/>
      <c r="K424" s="11"/>
      <c r="L424" s="53">
        <v>464</v>
      </c>
      <c r="M424" s="51"/>
      <c r="N424" s="51"/>
      <c r="O424" s="51"/>
      <c r="P424" s="51"/>
      <c r="Q424" s="51"/>
      <c r="R424" s="11"/>
      <c r="S424" s="52"/>
      <c r="X424" s="26"/>
      <c r="Y424" s="27"/>
      <c r="Z424" s="35"/>
    </row>
    <row r="425" spans="1:30" customFormat="1" ht="15" x14ac:dyDescent="0.25">
      <c r="A425" s="36"/>
      <c r="B425" s="37"/>
      <c r="C425" s="37"/>
      <c r="D425" s="37"/>
      <c r="E425" s="47" t="s">
        <v>51</v>
      </c>
      <c r="F425" s="48"/>
      <c r="G425" s="49"/>
      <c r="H425" s="11"/>
      <c r="I425" s="11"/>
      <c r="J425" s="11"/>
      <c r="K425" s="11"/>
      <c r="L425" s="50">
        <v>2381</v>
      </c>
      <c r="M425" s="51"/>
      <c r="N425" s="51"/>
      <c r="O425" s="51"/>
      <c r="P425" s="51"/>
      <c r="Q425" s="51"/>
      <c r="R425" s="11"/>
      <c r="S425" s="52"/>
      <c r="X425" s="26"/>
      <c r="Y425" s="27"/>
      <c r="Z425" s="35"/>
    </row>
    <row r="426" spans="1:30" customFormat="1" ht="45.75" x14ac:dyDescent="0.25">
      <c r="A426" s="28" t="s">
        <v>311</v>
      </c>
      <c r="B426" s="29" t="s">
        <v>312</v>
      </c>
      <c r="C426" s="78" t="s">
        <v>313</v>
      </c>
      <c r="D426" s="78"/>
      <c r="E426" s="78"/>
      <c r="F426" s="30" t="s">
        <v>111</v>
      </c>
      <c r="G426" s="31">
        <v>1</v>
      </c>
      <c r="H426" s="32">
        <v>224821.82</v>
      </c>
      <c r="I426" s="32">
        <v>144864.76</v>
      </c>
      <c r="J426" s="32">
        <v>69543.37</v>
      </c>
      <c r="K426" s="32">
        <v>21502.25</v>
      </c>
      <c r="L426" s="41">
        <v>224822</v>
      </c>
      <c r="M426" s="41">
        <v>144865</v>
      </c>
      <c r="N426" s="41">
        <v>69543</v>
      </c>
      <c r="O426" s="41">
        <v>21502</v>
      </c>
      <c r="P426" s="34">
        <v>420</v>
      </c>
      <c r="Q426" s="34">
        <v>420</v>
      </c>
      <c r="R426" s="34">
        <v>0</v>
      </c>
      <c r="S426" s="34">
        <v>0</v>
      </c>
      <c r="X426" s="26"/>
      <c r="Y426" s="27"/>
      <c r="Z426" s="35" t="s">
        <v>313</v>
      </c>
    </row>
    <row r="427" spans="1:30" customFormat="1" ht="15" x14ac:dyDescent="0.25">
      <c r="A427" s="45"/>
      <c r="B427" s="46" t="s">
        <v>42</v>
      </c>
      <c r="C427" s="82" t="s">
        <v>47</v>
      </c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3"/>
      <c r="X427" s="26"/>
      <c r="Y427" s="27"/>
      <c r="Z427" s="35"/>
      <c r="AC427" s="2" t="s">
        <v>47</v>
      </c>
    </row>
    <row r="428" spans="1:30" customFormat="1" ht="23.25" x14ac:dyDescent="0.25">
      <c r="A428" s="36"/>
      <c r="B428" s="79" t="s">
        <v>67</v>
      </c>
      <c r="C428" s="79"/>
      <c r="D428" s="79"/>
      <c r="E428" s="79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8"/>
      <c r="X428" s="26"/>
      <c r="Y428" s="27"/>
      <c r="Z428" s="35"/>
      <c r="AA428" s="2" t="s">
        <v>67</v>
      </c>
    </row>
    <row r="429" spans="1:30" customFormat="1" ht="15" x14ac:dyDescent="0.25">
      <c r="A429" s="36"/>
      <c r="B429" s="37"/>
      <c r="C429" s="37"/>
      <c r="D429" s="37"/>
      <c r="E429" s="47" t="s">
        <v>314</v>
      </c>
      <c r="F429" s="48"/>
      <c r="G429" s="49"/>
      <c r="H429" s="11"/>
      <c r="I429" s="11"/>
      <c r="J429" s="11"/>
      <c r="K429" s="11"/>
      <c r="L429" s="50">
        <v>164704</v>
      </c>
      <c r="M429" s="51"/>
      <c r="N429" s="51"/>
      <c r="O429" s="51"/>
      <c r="P429" s="51"/>
      <c r="Q429" s="51"/>
      <c r="R429" s="11"/>
      <c r="S429" s="52"/>
      <c r="X429" s="26"/>
      <c r="Y429" s="27"/>
      <c r="Z429" s="35"/>
    </row>
    <row r="430" spans="1:30" customFormat="1" ht="15" x14ac:dyDescent="0.25">
      <c r="A430" s="36"/>
      <c r="B430" s="37"/>
      <c r="C430" s="37"/>
      <c r="D430" s="37"/>
      <c r="E430" s="47" t="s">
        <v>315</v>
      </c>
      <c r="F430" s="48"/>
      <c r="G430" s="49"/>
      <c r="H430" s="11"/>
      <c r="I430" s="11"/>
      <c r="J430" s="11"/>
      <c r="K430" s="11"/>
      <c r="L430" s="50">
        <v>84182</v>
      </c>
      <c r="M430" s="51"/>
      <c r="N430" s="51"/>
      <c r="O430" s="51"/>
      <c r="P430" s="51"/>
      <c r="Q430" s="51"/>
      <c r="R430" s="11"/>
      <c r="S430" s="52"/>
      <c r="X430" s="26"/>
      <c r="Y430" s="27"/>
      <c r="Z430" s="35"/>
    </row>
    <row r="431" spans="1:30" customFormat="1" ht="15" x14ac:dyDescent="0.25">
      <c r="A431" s="36"/>
      <c r="B431" s="37"/>
      <c r="C431" s="37"/>
      <c r="D431" s="37"/>
      <c r="E431" s="47" t="s">
        <v>51</v>
      </c>
      <c r="F431" s="48"/>
      <c r="G431" s="49"/>
      <c r="H431" s="11"/>
      <c r="I431" s="11"/>
      <c r="J431" s="11"/>
      <c r="K431" s="11"/>
      <c r="L431" s="50">
        <v>495149</v>
      </c>
      <c r="M431" s="51"/>
      <c r="N431" s="51"/>
      <c r="O431" s="51"/>
      <c r="P431" s="51"/>
      <c r="Q431" s="51"/>
      <c r="R431" s="11"/>
      <c r="S431" s="52"/>
      <c r="X431" s="26"/>
      <c r="Y431" s="27"/>
      <c r="Z431" s="35"/>
    </row>
    <row r="432" spans="1:30" customFormat="1" ht="57" x14ac:dyDescent="0.25">
      <c r="A432" s="28" t="s">
        <v>316</v>
      </c>
      <c r="B432" s="29" t="s">
        <v>115</v>
      </c>
      <c r="C432" s="78" t="s">
        <v>317</v>
      </c>
      <c r="D432" s="78"/>
      <c r="E432" s="78"/>
      <c r="F432" s="30" t="s">
        <v>111</v>
      </c>
      <c r="G432" s="31">
        <v>-1</v>
      </c>
      <c r="H432" s="32">
        <v>32170.13</v>
      </c>
      <c r="I432" s="32">
        <v>31886.12</v>
      </c>
      <c r="J432" s="33"/>
      <c r="K432" s="33"/>
      <c r="L432" s="41">
        <v>-32170</v>
      </c>
      <c r="M432" s="41">
        <v>-31886</v>
      </c>
      <c r="N432" s="33"/>
      <c r="O432" s="33"/>
      <c r="P432" s="34">
        <v>93</v>
      </c>
      <c r="Q432" s="34">
        <v>-93</v>
      </c>
      <c r="R432" s="34">
        <v>0</v>
      </c>
      <c r="S432" s="34">
        <v>0</v>
      </c>
      <c r="X432" s="26"/>
      <c r="Y432" s="27"/>
      <c r="Z432" s="35" t="s">
        <v>317</v>
      </c>
    </row>
    <row r="433" spans="1:30" customFormat="1" ht="15" x14ac:dyDescent="0.25">
      <c r="A433" s="45"/>
      <c r="B433" s="46" t="s">
        <v>42</v>
      </c>
      <c r="C433" s="82" t="s">
        <v>47</v>
      </c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3"/>
      <c r="X433" s="26"/>
      <c r="Y433" s="27"/>
      <c r="Z433" s="35"/>
      <c r="AC433" s="2" t="s">
        <v>47</v>
      </c>
    </row>
    <row r="434" spans="1:30" customFormat="1" ht="23.25" x14ac:dyDescent="0.25">
      <c r="A434" s="36"/>
      <c r="B434" s="79" t="s">
        <v>67</v>
      </c>
      <c r="C434" s="79"/>
      <c r="D434" s="79"/>
      <c r="E434" s="79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8"/>
      <c r="X434" s="26"/>
      <c r="Y434" s="27"/>
      <c r="Z434" s="35"/>
      <c r="AA434" s="2" t="s">
        <v>67</v>
      </c>
    </row>
    <row r="435" spans="1:30" customFormat="1" ht="15" x14ac:dyDescent="0.25">
      <c r="A435" s="36"/>
      <c r="B435" s="37"/>
      <c r="C435" s="37"/>
      <c r="D435" s="37"/>
      <c r="E435" s="47" t="s">
        <v>318</v>
      </c>
      <c r="F435" s="48"/>
      <c r="G435" s="49"/>
      <c r="H435" s="11"/>
      <c r="I435" s="11"/>
      <c r="J435" s="11"/>
      <c r="K435" s="11"/>
      <c r="L435" s="50">
        <v>-31568</v>
      </c>
      <c r="M435" s="51"/>
      <c r="N435" s="51"/>
      <c r="O435" s="51"/>
      <c r="P435" s="51"/>
      <c r="Q435" s="51"/>
      <c r="R435" s="11"/>
      <c r="S435" s="52"/>
      <c r="X435" s="26"/>
      <c r="Y435" s="27"/>
      <c r="Z435" s="35"/>
    </row>
    <row r="436" spans="1:30" customFormat="1" ht="15" x14ac:dyDescent="0.25">
      <c r="A436" s="36"/>
      <c r="B436" s="37"/>
      <c r="C436" s="37"/>
      <c r="D436" s="37"/>
      <c r="E436" s="47" t="s">
        <v>319</v>
      </c>
      <c r="F436" s="48"/>
      <c r="G436" s="49"/>
      <c r="H436" s="11"/>
      <c r="I436" s="11"/>
      <c r="J436" s="11"/>
      <c r="K436" s="11"/>
      <c r="L436" s="50">
        <v>-16135</v>
      </c>
      <c r="M436" s="51"/>
      <c r="N436" s="51"/>
      <c r="O436" s="51"/>
      <c r="P436" s="51"/>
      <c r="Q436" s="51"/>
      <c r="R436" s="11"/>
      <c r="S436" s="52"/>
      <c r="X436" s="26"/>
      <c r="Y436" s="27"/>
      <c r="Z436" s="35"/>
    </row>
    <row r="437" spans="1:30" customFormat="1" ht="15" x14ac:dyDescent="0.25">
      <c r="A437" s="36"/>
      <c r="B437" s="37"/>
      <c r="C437" s="37"/>
      <c r="D437" s="37"/>
      <c r="E437" s="47" t="s">
        <v>51</v>
      </c>
      <c r="F437" s="48"/>
      <c r="G437" s="49"/>
      <c r="H437" s="11"/>
      <c r="I437" s="11"/>
      <c r="J437" s="11"/>
      <c r="K437" s="11"/>
      <c r="L437" s="50">
        <v>-83062</v>
      </c>
      <c r="M437" s="51"/>
      <c r="N437" s="51"/>
      <c r="O437" s="51"/>
      <c r="P437" s="51"/>
      <c r="Q437" s="51"/>
      <c r="R437" s="11"/>
      <c r="S437" s="52"/>
      <c r="X437" s="26"/>
      <c r="Y437" s="27"/>
      <c r="Z437" s="35"/>
    </row>
    <row r="438" spans="1:30" customFormat="1" ht="68.25" x14ac:dyDescent="0.25">
      <c r="A438" s="28" t="s">
        <v>320</v>
      </c>
      <c r="B438" s="29" t="s">
        <v>133</v>
      </c>
      <c r="C438" s="78" t="s">
        <v>321</v>
      </c>
      <c r="D438" s="78"/>
      <c r="E438" s="78"/>
      <c r="F438" s="30" t="s">
        <v>122</v>
      </c>
      <c r="G438" s="57">
        <v>0.875</v>
      </c>
      <c r="H438" s="32">
        <v>19575.740000000002</v>
      </c>
      <c r="I438" s="32">
        <v>17974.009999999998</v>
      </c>
      <c r="J438" s="32">
        <v>1502.33</v>
      </c>
      <c r="K438" s="40">
        <v>462.43</v>
      </c>
      <c r="L438" s="41">
        <v>17129</v>
      </c>
      <c r="M438" s="41">
        <v>15727</v>
      </c>
      <c r="N438" s="41">
        <v>1315</v>
      </c>
      <c r="O438" s="34">
        <v>405</v>
      </c>
      <c r="P438" s="42">
        <v>66.599999999999994</v>
      </c>
      <c r="Q438" s="40">
        <v>58.28</v>
      </c>
      <c r="R438" s="40">
        <v>0.99</v>
      </c>
      <c r="S438" s="40">
        <v>0.87</v>
      </c>
      <c r="X438" s="26"/>
      <c r="Y438" s="27"/>
      <c r="Z438" s="35" t="s">
        <v>321</v>
      </c>
    </row>
    <row r="439" spans="1:30" customFormat="1" ht="15" x14ac:dyDescent="0.25">
      <c r="A439" s="43"/>
      <c r="B439" s="44"/>
      <c r="C439" s="80" t="s">
        <v>322</v>
      </c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1"/>
      <c r="X439" s="26"/>
      <c r="Y439" s="27"/>
      <c r="Z439" s="35"/>
      <c r="AB439" s="2" t="s">
        <v>322</v>
      </c>
    </row>
    <row r="440" spans="1:30" customFormat="1" ht="15" x14ac:dyDescent="0.25">
      <c r="A440" s="45"/>
      <c r="B440" s="55" t="s">
        <v>124</v>
      </c>
      <c r="C440" s="82" t="s">
        <v>125</v>
      </c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3"/>
      <c r="X440" s="26"/>
      <c r="Y440" s="27"/>
      <c r="Z440" s="35"/>
      <c r="AD440" s="2" t="s">
        <v>125</v>
      </c>
    </row>
    <row r="441" spans="1:30" customFormat="1" ht="15" x14ac:dyDescent="0.25">
      <c r="A441" s="45"/>
      <c r="B441" s="46" t="s">
        <v>42</v>
      </c>
      <c r="C441" s="82" t="s">
        <v>47</v>
      </c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3"/>
      <c r="X441" s="26"/>
      <c r="Y441" s="27"/>
      <c r="Z441" s="35"/>
      <c r="AC441" s="2" t="s">
        <v>47</v>
      </c>
    </row>
    <row r="442" spans="1:30" customFormat="1" ht="34.5" x14ac:dyDescent="0.25">
      <c r="A442" s="36"/>
      <c r="B442" s="79" t="s">
        <v>40</v>
      </c>
      <c r="C442" s="79"/>
      <c r="D442" s="79"/>
      <c r="E442" s="79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8"/>
      <c r="X442" s="26"/>
      <c r="Y442" s="27"/>
      <c r="Z442" s="35"/>
      <c r="AA442" s="2" t="s">
        <v>40</v>
      </c>
    </row>
    <row r="443" spans="1:30" customFormat="1" ht="15" x14ac:dyDescent="0.25">
      <c r="A443" s="36"/>
      <c r="B443" s="37"/>
      <c r="C443" s="37"/>
      <c r="D443" s="37"/>
      <c r="E443" s="47" t="s">
        <v>323</v>
      </c>
      <c r="F443" s="48"/>
      <c r="G443" s="49"/>
      <c r="H443" s="11"/>
      <c r="I443" s="11"/>
      <c r="J443" s="11"/>
      <c r="K443" s="11"/>
      <c r="L443" s="50">
        <v>16511</v>
      </c>
      <c r="M443" s="51"/>
      <c r="N443" s="51"/>
      <c r="O443" s="51"/>
      <c r="P443" s="51"/>
      <c r="Q443" s="51"/>
      <c r="R443" s="11"/>
      <c r="S443" s="52"/>
      <c r="X443" s="26"/>
      <c r="Y443" s="27"/>
      <c r="Z443" s="35"/>
    </row>
    <row r="444" spans="1:30" customFormat="1" ht="15" x14ac:dyDescent="0.25">
      <c r="A444" s="36"/>
      <c r="B444" s="37"/>
      <c r="C444" s="37"/>
      <c r="D444" s="37"/>
      <c r="E444" s="47" t="s">
        <v>324</v>
      </c>
      <c r="F444" s="48"/>
      <c r="G444" s="49"/>
      <c r="H444" s="11"/>
      <c r="I444" s="11"/>
      <c r="J444" s="11"/>
      <c r="K444" s="11"/>
      <c r="L444" s="50">
        <v>8163</v>
      </c>
      <c r="M444" s="51"/>
      <c r="N444" s="51"/>
      <c r="O444" s="51"/>
      <c r="P444" s="51"/>
      <c r="Q444" s="51"/>
      <c r="R444" s="11"/>
      <c r="S444" s="52"/>
      <c r="X444" s="26"/>
      <c r="Y444" s="27"/>
      <c r="Z444" s="35"/>
    </row>
    <row r="445" spans="1:30" customFormat="1" ht="15" x14ac:dyDescent="0.25">
      <c r="A445" s="36"/>
      <c r="B445" s="37"/>
      <c r="C445" s="37"/>
      <c r="D445" s="37"/>
      <c r="E445" s="47" t="s">
        <v>51</v>
      </c>
      <c r="F445" s="48"/>
      <c r="G445" s="49"/>
      <c r="H445" s="11"/>
      <c r="I445" s="11"/>
      <c r="J445" s="11"/>
      <c r="K445" s="11"/>
      <c r="L445" s="50">
        <v>44359</v>
      </c>
      <c r="M445" s="51"/>
      <c r="N445" s="51"/>
      <c r="O445" s="51"/>
      <c r="P445" s="51"/>
      <c r="Q445" s="51"/>
      <c r="R445" s="11"/>
      <c r="S445" s="52"/>
      <c r="X445" s="26"/>
      <c r="Y445" s="27"/>
      <c r="Z445" s="35"/>
    </row>
    <row r="446" spans="1:30" customFormat="1" ht="57" x14ac:dyDescent="0.25">
      <c r="A446" s="28" t="s">
        <v>325</v>
      </c>
      <c r="B446" s="29" t="s">
        <v>133</v>
      </c>
      <c r="C446" s="78" t="s">
        <v>326</v>
      </c>
      <c r="D446" s="78"/>
      <c r="E446" s="78"/>
      <c r="F446" s="30" t="s">
        <v>122</v>
      </c>
      <c r="G446" s="57">
        <v>0.875</v>
      </c>
      <c r="H446" s="32">
        <v>21750.82</v>
      </c>
      <c r="I446" s="32">
        <v>19971.12</v>
      </c>
      <c r="J446" s="32">
        <v>1669.26</v>
      </c>
      <c r="K446" s="40">
        <v>513.80999999999995</v>
      </c>
      <c r="L446" s="41">
        <v>19032</v>
      </c>
      <c r="M446" s="41">
        <v>17475</v>
      </c>
      <c r="N446" s="41">
        <v>1461</v>
      </c>
      <c r="O446" s="34">
        <v>450</v>
      </c>
      <c r="P446" s="34">
        <v>74</v>
      </c>
      <c r="Q446" s="40">
        <v>64.75</v>
      </c>
      <c r="R446" s="42">
        <v>1.1000000000000001</v>
      </c>
      <c r="S446" s="40">
        <v>0.96</v>
      </c>
      <c r="X446" s="26"/>
      <c r="Y446" s="27"/>
      <c r="Z446" s="35" t="s">
        <v>326</v>
      </c>
    </row>
    <row r="447" spans="1:30" customFormat="1" ht="15" x14ac:dyDescent="0.25">
      <c r="A447" s="43"/>
      <c r="B447" s="44"/>
      <c r="C447" s="80" t="s">
        <v>322</v>
      </c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1"/>
      <c r="X447" s="26"/>
      <c r="Y447" s="27"/>
      <c r="Z447" s="35"/>
      <c r="AB447" s="2" t="s">
        <v>322</v>
      </c>
    </row>
    <row r="448" spans="1:30" customFormat="1" ht="15" x14ac:dyDescent="0.25">
      <c r="A448" s="45"/>
      <c r="B448" s="46" t="s">
        <v>42</v>
      </c>
      <c r="C448" s="82" t="s">
        <v>47</v>
      </c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3"/>
      <c r="X448" s="26"/>
      <c r="Y448" s="27"/>
      <c r="Z448" s="35"/>
      <c r="AC448" s="2" t="s">
        <v>47</v>
      </c>
    </row>
    <row r="449" spans="1:30" customFormat="1" ht="34.5" x14ac:dyDescent="0.25">
      <c r="A449" s="36"/>
      <c r="B449" s="79" t="s">
        <v>40</v>
      </c>
      <c r="C449" s="79"/>
      <c r="D449" s="79"/>
      <c r="E449" s="79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8"/>
      <c r="X449" s="26"/>
      <c r="Y449" s="27"/>
      <c r="Z449" s="35"/>
      <c r="AA449" s="2" t="s">
        <v>40</v>
      </c>
    </row>
    <row r="450" spans="1:30" customFormat="1" ht="15" x14ac:dyDescent="0.25">
      <c r="A450" s="36"/>
      <c r="B450" s="37"/>
      <c r="C450" s="37"/>
      <c r="D450" s="37"/>
      <c r="E450" s="47" t="s">
        <v>327</v>
      </c>
      <c r="F450" s="48"/>
      <c r="G450" s="49"/>
      <c r="H450" s="11"/>
      <c r="I450" s="11"/>
      <c r="J450" s="11"/>
      <c r="K450" s="11"/>
      <c r="L450" s="50">
        <v>18346</v>
      </c>
      <c r="M450" s="51"/>
      <c r="N450" s="51"/>
      <c r="O450" s="51"/>
      <c r="P450" s="51"/>
      <c r="Q450" s="51"/>
      <c r="R450" s="11"/>
      <c r="S450" s="52"/>
      <c r="X450" s="26"/>
      <c r="Y450" s="27"/>
      <c r="Z450" s="35"/>
    </row>
    <row r="451" spans="1:30" customFormat="1" ht="15" x14ac:dyDescent="0.25">
      <c r="A451" s="36"/>
      <c r="B451" s="37"/>
      <c r="C451" s="37"/>
      <c r="D451" s="37"/>
      <c r="E451" s="47" t="s">
        <v>328</v>
      </c>
      <c r="F451" s="48"/>
      <c r="G451" s="49"/>
      <c r="H451" s="11"/>
      <c r="I451" s="11"/>
      <c r="J451" s="11"/>
      <c r="K451" s="11"/>
      <c r="L451" s="50">
        <v>9070</v>
      </c>
      <c r="M451" s="51"/>
      <c r="N451" s="51"/>
      <c r="O451" s="51"/>
      <c r="P451" s="51"/>
      <c r="Q451" s="51"/>
      <c r="R451" s="11"/>
      <c r="S451" s="52"/>
      <c r="X451" s="26"/>
      <c r="Y451" s="27"/>
      <c r="Z451" s="35"/>
    </row>
    <row r="452" spans="1:30" customFormat="1" ht="15" x14ac:dyDescent="0.25">
      <c r="A452" s="36"/>
      <c r="B452" s="37"/>
      <c r="C452" s="37"/>
      <c r="D452" s="37"/>
      <c r="E452" s="47" t="s">
        <v>51</v>
      </c>
      <c r="F452" s="48"/>
      <c r="G452" s="49"/>
      <c r="H452" s="11"/>
      <c r="I452" s="11"/>
      <c r="J452" s="11"/>
      <c r="K452" s="11"/>
      <c r="L452" s="50">
        <v>49288</v>
      </c>
      <c r="M452" s="51"/>
      <c r="N452" s="51"/>
      <c r="O452" s="51"/>
      <c r="P452" s="51"/>
      <c r="Q452" s="51"/>
      <c r="R452" s="11"/>
      <c r="S452" s="52"/>
      <c r="X452" s="26"/>
      <c r="Y452" s="27"/>
      <c r="Z452" s="35"/>
    </row>
    <row r="453" spans="1:30" customFormat="1" ht="57" x14ac:dyDescent="0.25">
      <c r="A453" s="28" t="s">
        <v>329</v>
      </c>
      <c r="B453" s="29" t="s">
        <v>142</v>
      </c>
      <c r="C453" s="78" t="s">
        <v>330</v>
      </c>
      <c r="D453" s="78"/>
      <c r="E453" s="78"/>
      <c r="F453" s="30" t="s">
        <v>144</v>
      </c>
      <c r="G453" s="39">
        <v>8.75</v>
      </c>
      <c r="H453" s="32">
        <v>78.86</v>
      </c>
      <c r="I453" s="33"/>
      <c r="J453" s="40">
        <v>78.86</v>
      </c>
      <c r="K453" s="33"/>
      <c r="L453" s="34">
        <v>690</v>
      </c>
      <c r="M453" s="33"/>
      <c r="N453" s="34">
        <v>690</v>
      </c>
      <c r="O453" s="33"/>
      <c r="P453" s="34">
        <v>0</v>
      </c>
      <c r="Q453" s="34">
        <v>0</v>
      </c>
      <c r="R453" s="34">
        <v>0</v>
      </c>
      <c r="S453" s="34">
        <v>0</v>
      </c>
      <c r="X453" s="26"/>
      <c r="Y453" s="27"/>
      <c r="Z453" s="35" t="s">
        <v>330</v>
      </c>
    </row>
    <row r="454" spans="1:30" customFormat="1" ht="15" x14ac:dyDescent="0.25">
      <c r="A454" s="45"/>
      <c r="B454" s="55"/>
      <c r="C454" s="82" t="s">
        <v>146</v>
      </c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3"/>
      <c r="X454" s="26"/>
      <c r="Y454" s="27"/>
      <c r="Z454" s="35"/>
      <c r="AD454" s="2" t="s">
        <v>146</v>
      </c>
    </row>
    <row r="455" spans="1:30" customFormat="1" ht="15" x14ac:dyDescent="0.25">
      <c r="A455" s="45"/>
      <c r="B455" s="46" t="s">
        <v>147</v>
      </c>
      <c r="C455" s="82" t="s">
        <v>148</v>
      </c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3"/>
      <c r="X455" s="26"/>
      <c r="Y455" s="27"/>
      <c r="Z455" s="35"/>
      <c r="AC455" s="2" t="s">
        <v>148</v>
      </c>
    </row>
    <row r="456" spans="1:30" customFormat="1" ht="15" x14ac:dyDescent="0.25">
      <c r="A456" s="36"/>
      <c r="B456" s="79" t="s">
        <v>149</v>
      </c>
      <c r="C456" s="79"/>
      <c r="D456" s="79"/>
      <c r="E456" s="79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8"/>
      <c r="X456" s="26"/>
      <c r="Y456" s="27"/>
      <c r="Z456" s="35"/>
      <c r="AA456" s="2" t="s">
        <v>149</v>
      </c>
    </row>
    <row r="457" spans="1:30" customFormat="1" ht="45.75" x14ac:dyDescent="0.25">
      <c r="A457" s="28" t="s">
        <v>331</v>
      </c>
      <c r="B457" s="29" t="s">
        <v>151</v>
      </c>
      <c r="C457" s="78" t="s">
        <v>332</v>
      </c>
      <c r="D457" s="78"/>
      <c r="E457" s="78"/>
      <c r="F457" s="30" t="s">
        <v>144</v>
      </c>
      <c r="G457" s="39">
        <v>8.75</v>
      </c>
      <c r="H457" s="32">
        <v>160.58000000000001</v>
      </c>
      <c r="I457" s="33"/>
      <c r="J457" s="33"/>
      <c r="K457" s="33"/>
      <c r="L457" s="41">
        <v>1405</v>
      </c>
      <c r="M457" s="33"/>
      <c r="N457" s="33"/>
      <c r="O457" s="33"/>
      <c r="P457" s="34">
        <v>0</v>
      </c>
      <c r="Q457" s="34">
        <v>0</v>
      </c>
      <c r="R457" s="34">
        <v>0</v>
      </c>
      <c r="S457" s="34">
        <v>0</v>
      </c>
      <c r="X457" s="26"/>
      <c r="Y457" s="27"/>
      <c r="Z457" s="35" t="s">
        <v>332</v>
      </c>
    </row>
    <row r="458" spans="1:30" customFormat="1" ht="15" x14ac:dyDescent="0.25">
      <c r="A458" s="45"/>
      <c r="B458" s="55"/>
      <c r="C458" s="82" t="s">
        <v>295</v>
      </c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3"/>
      <c r="X458" s="26"/>
      <c r="Y458" s="27"/>
      <c r="Z458" s="35"/>
      <c r="AD458" s="2" t="s">
        <v>295</v>
      </c>
    </row>
    <row r="459" spans="1:30" customFormat="1" ht="15" x14ac:dyDescent="0.25">
      <c r="A459" s="45"/>
      <c r="B459" s="46" t="s">
        <v>42</v>
      </c>
      <c r="C459" s="82" t="s">
        <v>47</v>
      </c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3"/>
      <c r="X459" s="26"/>
      <c r="Y459" s="27"/>
      <c r="Z459" s="35"/>
      <c r="AC459" s="2" t="s">
        <v>47</v>
      </c>
    </row>
    <row r="460" spans="1:30" customFormat="1" ht="15" x14ac:dyDescent="0.25">
      <c r="A460" s="36"/>
      <c r="B460" s="79" t="s">
        <v>153</v>
      </c>
      <c r="C460" s="79"/>
      <c r="D460" s="79"/>
      <c r="E460" s="79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8"/>
      <c r="X460" s="26"/>
      <c r="Y460" s="27"/>
      <c r="Z460" s="35"/>
      <c r="AA460" s="2" t="s">
        <v>153</v>
      </c>
    </row>
    <row r="461" spans="1:30" customFormat="1" ht="45.75" x14ac:dyDescent="0.25">
      <c r="A461" s="28" t="s">
        <v>333</v>
      </c>
      <c r="B461" s="29" t="s">
        <v>155</v>
      </c>
      <c r="C461" s="78" t="s">
        <v>334</v>
      </c>
      <c r="D461" s="78"/>
      <c r="E461" s="78"/>
      <c r="F461" s="30" t="s">
        <v>144</v>
      </c>
      <c r="G461" s="39">
        <v>8.75</v>
      </c>
      <c r="H461" s="32">
        <v>160.58000000000001</v>
      </c>
      <c r="I461" s="33"/>
      <c r="J461" s="33"/>
      <c r="K461" s="33"/>
      <c r="L461" s="41">
        <v>1405</v>
      </c>
      <c r="M461" s="33"/>
      <c r="N461" s="33"/>
      <c r="O461" s="33"/>
      <c r="P461" s="34">
        <v>0</v>
      </c>
      <c r="Q461" s="34">
        <v>0</v>
      </c>
      <c r="R461" s="34">
        <v>0</v>
      </c>
      <c r="S461" s="34">
        <v>0</v>
      </c>
      <c r="X461" s="26"/>
      <c r="Y461" s="27"/>
      <c r="Z461" s="35" t="s">
        <v>334</v>
      </c>
    </row>
    <row r="462" spans="1:30" customFormat="1" ht="15" x14ac:dyDescent="0.25">
      <c r="A462" s="45"/>
      <c r="B462" s="55"/>
      <c r="C462" s="82" t="s">
        <v>295</v>
      </c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3"/>
      <c r="X462" s="26"/>
      <c r="Y462" s="27"/>
      <c r="Z462" s="35"/>
      <c r="AD462" s="2" t="s">
        <v>295</v>
      </c>
    </row>
    <row r="463" spans="1:30" customFormat="1" ht="15" x14ac:dyDescent="0.25">
      <c r="A463" s="45"/>
      <c r="B463" s="46" t="s">
        <v>42</v>
      </c>
      <c r="C463" s="82" t="s">
        <v>47</v>
      </c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3"/>
      <c r="X463" s="26"/>
      <c r="Y463" s="27"/>
      <c r="Z463" s="35"/>
      <c r="AC463" s="2" t="s">
        <v>47</v>
      </c>
    </row>
    <row r="464" spans="1:30" customFormat="1" ht="15" x14ac:dyDescent="0.25">
      <c r="A464" s="36"/>
      <c r="B464" s="79" t="s">
        <v>153</v>
      </c>
      <c r="C464" s="79"/>
      <c r="D464" s="79"/>
      <c r="E464" s="79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8"/>
      <c r="X464" s="26"/>
      <c r="Y464" s="27"/>
      <c r="Z464" s="35"/>
      <c r="AA464" s="2" t="s">
        <v>153</v>
      </c>
    </row>
    <row r="465" spans="1:30" customFormat="1" ht="34.5" x14ac:dyDescent="0.25">
      <c r="A465" s="28" t="s">
        <v>335</v>
      </c>
      <c r="B465" s="29" t="s">
        <v>158</v>
      </c>
      <c r="C465" s="78" t="s">
        <v>336</v>
      </c>
      <c r="D465" s="78"/>
      <c r="E465" s="78"/>
      <c r="F465" s="30" t="s">
        <v>39</v>
      </c>
      <c r="G465" s="31">
        <v>1</v>
      </c>
      <c r="H465" s="32"/>
      <c r="I465" s="33"/>
      <c r="J465" s="33"/>
      <c r="K465" s="33"/>
      <c r="L465" s="33"/>
      <c r="M465" s="33"/>
      <c r="N465" s="33"/>
      <c r="O465" s="33"/>
      <c r="P465" s="34">
        <v>0</v>
      </c>
      <c r="Q465" s="34">
        <v>0</v>
      </c>
      <c r="R465" s="34">
        <v>0</v>
      </c>
      <c r="S465" s="34">
        <v>0</v>
      </c>
      <c r="X465" s="26"/>
      <c r="Y465" s="27"/>
      <c r="Z465" s="35" t="s">
        <v>336</v>
      </c>
    </row>
    <row r="466" spans="1:30" customFormat="1" ht="34.5" x14ac:dyDescent="0.25">
      <c r="A466" s="36"/>
      <c r="B466" s="79" t="s">
        <v>40</v>
      </c>
      <c r="C466" s="79"/>
      <c r="D466" s="79"/>
      <c r="E466" s="79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8"/>
      <c r="X466" s="26"/>
      <c r="Y466" s="27"/>
      <c r="Z466" s="35"/>
      <c r="AA466" s="2" t="s">
        <v>40</v>
      </c>
    </row>
    <row r="467" spans="1:30" customFormat="1" ht="57" x14ac:dyDescent="0.25">
      <c r="A467" s="28" t="s">
        <v>337</v>
      </c>
      <c r="B467" s="29" t="s">
        <v>37</v>
      </c>
      <c r="C467" s="78" t="s">
        <v>338</v>
      </c>
      <c r="D467" s="78"/>
      <c r="E467" s="78"/>
      <c r="F467" s="30" t="s">
        <v>39</v>
      </c>
      <c r="G467" s="31">
        <v>1</v>
      </c>
      <c r="H467" s="32"/>
      <c r="I467" s="33"/>
      <c r="J467" s="33"/>
      <c r="K467" s="33"/>
      <c r="L467" s="33"/>
      <c r="M467" s="33"/>
      <c r="N467" s="33"/>
      <c r="O467" s="33"/>
      <c r="P467" s="34">
        <v>0</v>
      </c>
      <c r="Q467" s="34">
        <v>0</v>
      </c>
      <c r="R467" s="34">
        <v>0</v>
      </c>
      <c r="S467" s="34">
        <v>0</v>
      </c>
      <c r="X467" s="26"/>
      <c r="Y467" s="27"/>
      <c r="Z467" s="35" t="s">
        <v>338</v>
      </c>
    </row>
    <row r="468" spans="1:30" customFormat="1" ht="34.5" x14ac:dyDescent="0.25">
      <c r="A468" s="36"/>
      <c r="B468" s="79" t="s">
        <v>40</v>
      </c>
      <c r="C468" s="79"/>
      <c r="D468" s="79"/>
      <c r="E468" s="79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8"/>
      <c r="X468" s="26"/>
      <c r="Y468" s="27"/>
      <c r="Z468" s="35"/>
      <c r="AA468" s="2" t="s">
        <v>40</v>
      </c>
    </row>
    <row r="469" spans="1:30" customFormat="1" ht="15" x14ac:dyDescent="0.25">
      <c r="A469" s="77" t="s">
        <v>339</v>
      </c>
      <c r="B469" s="77"/>
      <c r="C469" s="77"/>
      <c r="D469" s="77"/>
      <c r="E469" s="77"/>
      <c r="F469" s="77"/>
      <c r="G469" s="77"/>
      <c r="H469" s="77"/>
      <c r="I469" s="77"/>
      <c r="J469" s="77"/>
      <c r="K469" s="77"/>
      <c r="L469" s="77"/>
      <c r="M469" s="77"/>
      <c r="N469" s="77"/>
      <c r="O469" s="77"/>
      <c r="P469" s="77"/>
      <c r="Q469" s="77"/>
      <c r="R469" s="77"/>
      <c r="S469" s="77"/>
      <c r="X469" s="26"/>
      <c r="Y469" s="27" t="s">
        <v>339</v>
      </c>
      <c r="Z469" s="35"/>
    </row>
    <row r="470" spans="1:30" customFormat="1" ht="68.25" x14ac:dyDescent="0.25">
      <c r="A470" s="28" t="s">
        <v>340</v>
      </c>
      <c r="B470" s="29" t="s">
        <v>341</v>
      </c>
      <c r="C470" s="78" t="s">
        <v>342</v>
      </c>
      <c r="D470" s="78"/>
      <c r="E470" s="78"/>
      <c r="F470" s="30" t="s">
        <v>90</v>
      </c>
      <c r="G470" s="31">
        <v>1</v>
      </c>
      <c r="H470" s="32">
        <v>257.33999999999997</v>
      </c>
      <c r="I470" s="40">
        <v>254.71</v>
      </c>
      <c r="J470" s="33"/>
      <c r="K470" s="33"/>
      <c r="L470" s="34">
        <v>257</v>
      </c>
      <c r="M470" s="34">
        <v>255</v>
      </c>
      <c r="N470" s="33"/>
      <c r="O470" s="33"/>
      <c r="P470" s="40">
        <v>0.79</v>
      </c>
      <c r="Q470" s="40">
        <v>0.79</v>
      </c>
      <c r="R470" s="34">
        <v>0</v>
      </c>
      <c r="S470" s="34">
        <v>0</v>
      </c>
      <c r="X470" s="26"/>
      <c r="Y470" s="27"/>
      <c r="Z470" s="35" t="s">
        <v>342</v>
      </c>
    </row>
    <row r="471" spans="1:30" customFormat="1" ht="15" x14ac:dyDescent="0.25">
      <c r="A471" s="45"/>
      <c r="B471" s="46" t="s">
        <v>42</v>
      </c>
      <c r="C471" s="82" t="s">
        <v>47</v>
      </c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3"/>
      <c r="X471" s="26"/>
      <c r="Y471" s="27"/>
      <c r="Z471" s="35"/>
      <c r="AC471" s="2" t="s">
        <v>47</v>
      </c>
    </row>
    <row r="472" spans="1:30" customFormat="1" ht="23.25" x14ac:dyDescent="0.25">
      <c r="A472" s="36"/>
      <c r="B472" s="79" t="s">
        <v>67</v>
      </c>
      <c r="C472" s="79"/>
      <c r="D472" s="79"/>
      <c r="E472" s="79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8"/>
      <c r="X472" s="26"/>
      <c r="Y472" s="27"/>
      <c r="Z472" s="35"/>
      <c r="AA472" s="2" t="s">
        <v>67</v>
      </c>
    </row>
    <row r="473" spans="1:30" customFormat="1" ht="15" x14ac:dyDescent="0.25">
      <c r="A473" s="36"/>
      <c r="B473" s="37"/>
      <c r="C473" s="37"/>
      <c r="D473" s="37"/>
      <c r="E473" s="47" t="s">
        <v>343</v>
      </c>
      <c r="F473" s="48"/>
      <c r="G473" s="49"/>
      <c r="H473" s="11"/>
      <c r="I473" s="11"/>
      <c r="J473" s="11"/>
      <c r="K473" s="11"/>
      <c r="L473" s="53">
        <v>253</v>
      </c>
      <c r="M473" s="51"/>
      <c r="N473" s="51"/>
      <c r="O473" s="51"/>
      <c r="P473" s="51"/>
      <c r="Q473" s="51"/>
      <c r="R473" s="11"/>
      <c r="S473" s="52"/>
      <c r="X473" s="26"/>
      <c r="Y473" s="27"/>
      <c r="Z473" s="35"/>
    </row>
    <row r="474" spans="1:30" customFormat="1" ht="15" x14ac:dyDescent="0.25">
      <c r="A474" s="36"/>
      <c r="B474" s="37"/>
      <c r="C474" s="37"/>
      <c r="D474" s="37"/>
      <c r="E474" s="47" t="s">
        <v>344</v>
      </c>
      <c r="F474" s="48"/>
      <c r="G474" s="49"/>
      <c r="H474" s="11"/>
      <c r="I474" s="11"/>
      <c r="J474" s="11"/>
      <c r="K474" s="11"/>
      <c r="L474" s="53">
        <v>129</v>
      </c>
      <c r="M474" s="51"/>
      <c r="N474" s="51"/>
      <c r="O474" s="51"/>
      <c r="P474" s="51"/>
      <c r="Q474" s="51"/>
      <c r="R474" s="11"/>
      <c r="S474" s="52"/>
      <c r="X474" s="26"/>
      <c r="Y474" s="27"/>
      <c r="Z474" s="35"/>
    </row>
    <row r="475" spans="1:30" customFormat="1" ht="15" x14ac:dyDescent="0.25">
      <c r="A475" s="36"/>
      <c r="B475" s="37"/>
      <c r="C475" s="37"/>
      <c r="D475" s="37"/>
      <c r="E475" s="47" t="s">
        <v>51</v>
      </c>
      <c r="F475" s="48"/>
      <c r="G475" s="49"/>
      <c r="H475" s="11"/>
      <c r="I475" s="11"/>
      <c r="J475" s="11"/>
      <c r="K475" s="11"/>
      <c r="L475" s="53">
        <v>665</v>
      </c>
      <c r="M475" s="51"/>
      <c r="N475" s="51"/>
      <c r="O475" s="51"/>
      <c r="P475" s="51"/>
      <c r="Q475" s="51"/>
      <c r="R475" s="11"/>
      <c r="S475" s="52"/>
      <c r="X475" s="26"/>
      <c r="Y475" s="27"/>
      <c r="Z475" s="35"/>
    </row>
    <row r="476" spans="1:30" customFormat="1" ht="68.25" x14ac:dyDescent="0.25">
      <c r="A476" s="28" t="s">
        <v>345</v>
      </c>
      <c r="B476" s="29" t="s">
        <v>341</v>
      </c>
      <c r="C476" s="78" t="s">
        <v>346</v>
      </c>
      <c r="D476" s="78"/>
      <c r="E476" s="78"/>
      <c r="F476" s="30" t="s">
        <v>90</v>
      </c>
      <c r="G476" s="31">
        <v>1</v>
      </c>
      <c r="H476" s="32">
        <v>152.83000000000001</v>
      </c>
      <c r="I476" s="40">
        <v>152.83000000000001</v>
      </c>
      <c r="J476" s="33"/>
      <c r="K476" s="33"/>
      <c r="L476" s="34">
        <v>153</v>
      </c>
      <c r="M476" s="34">
        <v>153</v>
      </c>
      <c r="N476" s="33"/>
      <c r="O476" s="33"/>
      <c r="P476" s="54">
        <v>0.47399999999999998</v>
      </c>
      <c r="Q476" s="40">
        <v>0.47</v>
      </c>
      <c r="R476" s="34">
        <v>0</v>
      </c>
      <c r="S476" s="34">
        <v>0</v>
      </c>
      <c r="X476" s="26"/>
      <c r="Y476" s="27"/>
      <c r="Z476" s="35" t="s">
        <v>346</v>
      </c>
    </row>
    <row r="477" spans="1:30" customFormat="1" ht="23.25" x14ac:dyDescent="0.25">
      <c r="A477" s="45"/>
      <c r="B477" s="55" t="s">
        <v>95</v>
      </c>
      <c r="C477" s="82" t="s">
        <v>96</v>
      </c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3"/>
      <c r="X477" s="26"/>
      <c r="Y477" s="27"/>
      <c r="Z477" s="35"/>
      <c r="AD477" s="2" t="s">
        <v>96</v>
      </c>
    </row>
    <row r="478" spans="1:30" customFormat="1" ht="15" x14ac:dyDescent="0.25">
      <c r="A478" s="45"/>
      <c r="B478" s="46" t="s">
        <v>42</v>
      </c>
      <c r="C478" s="82" t="s">
        <v>47</v>
      </c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3"/>
      <c r="X478" s="26"/>
      <c r="Y478" s="27"/>
      <c r="Z478" s="35"/>
      <c r="AC478" s="2" t="s">
        <v>47</v>
      </c>
    </row>
    <row r="479" spans="1:30" customFormat="1" ht="23.25" x14ac:dyDescent="0.25">
      <c r="A479" s="36"/>
      <c r="B479" s="79" t="s">
        <v>67</v>
      </c>
      <c r="C479" s="79"/>
      <c r="D479" s="79"/>
      <c r="E479" s="79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8"/>
      <c r="X479" s="26"/>
      <c r="Y479" s="27"/>
      <c r="Z479" s="35"/>
      <c r="AA479" s="2" t="s">
        <v>67</v>
      </c>
    </row>
    <row r="480" spans="1:30" customFormat="1" ht="15" x14ac:dyDescent="0.25">
      <c r="A480" s="36"/>
      <c r="B480" s="37"/>
      <c r="C480" s="37"/>
      <c r="D480" s="37"/>
      <c r="E480" s="47" t="s">
        <v>347</v>
      </c>
      <c r="F480" s="48"/>
      <c r="G480" s="49"/>
      <c r="H480" s="11"/>
      <c r="I480" s="11"/>
      <c r="J480" s="11"/>
      <c r="K480" s="11"/>
      <c r="L480" s="53">
        <v>151</v>
      </c>
      <c r="M480" s="51"/>
      <c r="N480" s="51"/>
      <c r="O480" s="51"/>
      <c r="P480" s="51"/>
      <c r="Q480" s="51"/>
      <c r="R480" s="11"/>
      <c r="S480" s="52"/>
      <c r="X480" s="26"/>
      <c r="Y480" s="27"/>
      <c r="Z480" s="35"/>
    </row>
    <row r="481" spans="1:30" customFormat="1" ht="15" x14ac:dyDescent="0.25">
      <c r="A481" s="36"/>
      <c r="B481" s="37"/>
      <c r="C481" s="37"/>
      <c r="D481" s="37"/>
      <c r="E481" s="47" t="s">
        <v>348</v>
      </c>
      <c r="F481" s="48"/>
      <c r="G481" s="49"/>
      <c r="H481" s="11"/>
      <c r="I481" s="11"/>
      <c r="J481" s="11"/>
      <c r="K481" s="11"/>
      <c r="L481" s="53">
        <v>77</v>
      </c>
      <c r="M481" s="51"/>
      <c r="N481" s="51"/>
      <c r="O481" s="51"/>
      <c r="P481" s="51"/>
      <c r="Q481" s="51"/>
      <c r="R481" s="11"/>
      <c r="S481" s="52"/>
      <c r="X481" s="26"/>
      <c r="Y481" s="27"/>
      <c r="Z481" s="35"/>
    </row>
    <row r="482" spans="1:30" customFormat="1" ht="15" x14ac:dyDescent="0.25">
      <c r="A482" s="36"/>
      <c r="B482" s="37"/>
      <c r="C482" s="37"/>
      <c r="D482" s="37"/>
      <c r="E482" s="47" t="s">
        <v>51</v>
      </c>
      <c r="F482" s="48"/>
      <c r="G482" s="49"/>
      <c r="H482" s="11"/>
      <c r="I482" s="11"/>
      <c r="J482" s="11"/>
      <c r="K482" s="11"/>
      <c r="L482" s="53">
        <v>396</v>
      </c>
      <c r="M482" s="51"/>
      <c r="N482" s="51"/>
      <c r="O482" s="51"/>
      <c r="P482" s="51"/>
      <c r="Q482" s="51"/>
      <c r="R482" s="11"/>
      <c r="S482" s="52"/>
      <c r="X482" s="26"/>
      <c r="Y482" s="27"/>
      <c r="Z482" s="35"/>
    </row>
    <row r="483" spans="1:30" customFormat="1" ht="68.25" x14ac:dyDescent="0.25">
      <c r="A483" s="28" t="s">
        <v>349</v>
      </c>
      <c r="B483" s="29" t="s">
        <v>350</v>
      </c>
      <c r="C483" s="78" t="s">
        <v>351</v>
      </c>
      <c r="D483" s="78"/>
      <c r="E483" s="78"/>
      <c r="F483" s="30" t="s">
        <v>90</v>
      </c>
      <c r="G483" s="31">
        <v>1</v>
      </c>
      <c r="H483" s="32">
        <v>168.49</v>
      </c>
      <c r="I483" s="40">
        <v>165.86</v>
      </c>
      <c r="J483" s="33"/>
      <c r="K483" s="33"/>
      <c r="L483" s="34">
        <v>168</v>
      </c>
      <c r="M483" s="34">
        <v>166</v>
      </c>
      <c r="N483" s="33"/>
      <c r="O483" s="33"/>
      <c r="P483" s="40">
        <v>0.48</v>
      </c>
      <c r="Q483" s="40">
        <v>0.48</v>
      </c>
      <c r="R483" s="34">
        <v>0</v>
      </c>
      <c r="S483" s="34">
        <v>0</v>
      </c>
      <c r="X483" s="26"/>
      <c r="Y483" s="27"/>
      <c r="Z483" s="35" t="s">
        <v>351</v>
      </c>
    </row>
    <row r="484" spans="1:30" customFormat="1" ht="15" x14ac:dyDescent="0.25">
      <c r="A484" s="45"/>
      <c r="B484" s="46" t="s">
        <v>42</v>
      </c>
      <c r="C484" s="82" t="s">
        <v>47</v>
      </c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3"/>
      <c r="X484" s="26"/>
      <c r="Y484" s="27"/>
      <c r="Z484" s="35"/>
      <c r="AC484" s="2" t="s">
        <v>47</v>
      </c>
    </row>
    <row r="485" spans="1:30" customFormat="1" ht="23.25" x14ac:dyDescent="0.25">
      <c r="A485" s="36"/>
      <c r="B485" s="79" t="s">
        <v>67</v>
      </c>
      <c r="C485" s="79"/>
      <c r="D485" s="79"/>
      <c r="E485" s="79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8"/>
      <c r="X485" s="26"/>
      <c r="Y485" s="27"/>
      <c r="Z485" s="35"/>
      <c r="AA485" s="2" t="s">
        <v>67</v>
      </c>
    </row>
    <row r="486" spans="1:30" customFormat="1" ht="15" x14ac:dyDescent="0.25">
      <c r="A486" s="36"/>
      <c r="B486" s="37"/>
      <c r="C486" s="37"/>
      <c r="D486" s="37"/>
      <c r="E486" s="47" t="s">
        <v>352</v>
      </c>
      <c r="F486" s="48"/>
      <c r="G486" s="49"/>
      <c r="H486" s="11"/>
      <c r="I486" s="11"/>
      <c r="J486" s="11"/>
      <c r="K486" s="11"/>
      <c r="L486" s="53">
        <v>165</v>
      </c>
      <c r="M486" s="51"/>
      <c r="N486" s="51"/>
      <c r="O486" s="51"/>
      <c r="P486" s="51"/>
      <c r="Q486" s="51"/>
      <c r="R486" s="11"/>
      <c r="S486" s="52"/>
      <c r="X486" s="26"/>
      <c r="Y486" s="27"/>
      <c r="Z486" s="35"/>
    </row>
    <row r="487" spans="1:30" customFormat="1" ht="15" x14ac:dyDescent="0.25">
      <c r="A487" s="36"/>
      <c r="B487" s="37"/>
      <c r="C487" s="37"/>
      <c r="D487" s="37"/>
      <c r="E487" s="47" t="s">
        <v>353</v>
      </c>
      <c r="F487" s="48"/>
      <c r="G487" s="49"/>
      <c r="H487" s="11"/>
      <c r="I487" s="11"/>
      <c r="J487" s="11"/>
      <c r="K487" s="11"/>
      <c r="L487" s="53">
        <v>84</v>
      </c>
      <c r="M487" s="51"/>
      <c r="N487" s="51"/>
      <c r="O487" s="51"/>
      <c r="P487" s="51"/>
      <c r="Q487" s="51"/>
      <c r="R487" s="11"/>
      <c r="S487" s="52"/>
      <c r="X487" s="26"/>
      <c r="Y487" s="27"/>
      <c r="Z487" s="35"/>
    </row>
    <row r="488" spans="1:30" customFormat="1" ht="15" x14ac:dyDescent="0.25">
      <c r="A488" s="36"/>
      <c r="B488" s="37"/>
      <c r="C488" s="37"/>
      <c r="D488" s="37"/>
      <c r="E488" s="47" t="s">
        <v>51</v>
      </c>
      <c r="F488" s="48"/>
      <c r="G488" s="49"/>
      <c r="H488" s="11"/>
      <c r="I488" s="11"/>
      <c r="J488" s="11"/>
      <c r="K488" s="11"/>
      <c r="L488" s="53">
        <v>434</v>
      </c>
      <c r="M488" s="51"/>
      <c r="N488" s="51"/>
      <c r="O488" s="51"/>
      <c r="P488" s="51"/>
      <c r="Q488" s="51"/>
      <c r="R488" s="11"/>
      <c r="S488" s="52"/>
      <c r="X488" s="26"/>
      <c r="Y488" s="27"/>
      <c r="Z488" s="35"/>
    </row>
    <row r="489" spans="1:30" customFormat="1" ht="68.25" x14ac:dyDescent="0.25">
      <c r="A489" s="28" t="s">
        <v>354</v>
      </c>
      <c r="B489" s="29" t="s">
        <v>350</v>
      </c>
      <c r="C489" s="78" t="s">
        <v>355</v>
      </c>
      <c r="D489" s="78"/>
      <c r="E489" s="78"/>
      <c r="F489" s="30" t="s">
        <v>90</v>
      </c>
      <c r="G489" s="31">
        <v>1</v>
      </c>
      <c r="H489" s="32">
        <v>99.52</v>
      </c>
      <c r="I489" s="40">
        <v>99.52</v>
      </c>
      <c r="J489" s="33"/>
      <c r="K489" s="33"/>
      <c r="L489" s="34">
        <v>100</v>
      </c>
      <c r="M489" s="34">
        <v>100</v>
      </c>
      <c r="N489" s="33"/>
      <c r="O489" s="33"/>
      <c r="P489" s="54">
        <v>0.28799999999999998</v>
      </c>
      <c r="Q489" s="40">
        <v>0.28999999999999998</v>
      </c>
      <c r="R489" s="34">
        <v>0</v>
      </c>
      <c r="S489" s="34">
        <v>0</v>
      </c>
      <c r="X489" s="26"/>
      <c r="Y489" s="27"/>
      <c r="Z489" s="35" t="s">
        <v>355</v>
      </c>
    </row>
    <row r="490" spans="1:30" customFormat="1" ht="23.25" x14ac:dyDescent="0.25">
      <c r="A490" s="45"/>
      <c r="B490" s="55" t="s">
        <v>95</v>
      </c>
      <c r="C490" s="82" t="s">
        <v>96</v>
      </c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3"/>
      <c r="X490" s="26"/>
      <c r="Y490" s="27"/>
      <c r="Z490" s="35"/>
      <c r="AD490" s="2" t="s">
        <v>96</v>
      </c>
    </row>
    <row r="491" spans="1:30" customFormat="1" ht="15" x14ac:dyDescent="0.25">
      <c r="A491" s="45"/>
      <c r="B491" s="46" t="s">
        <v>42</v>
      </c>
      <c r="C491" s="82" t="s">
        <v>47</v>
      </c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3"/>
      <c r="X491" s="26"/>
      <c r="Y491" s="27"/>
      <c r="Z491" s="35"/>
      <c r="AC491" s="2" t="s">
        <v>47</v>
      </c>
    </row>
    <row r="492" spans="1:30" customFormat="1" ht="23.25" x14ac:dyDescent="0.25">
      <c r="A492" s="36"/>
      <c r="B492" s="79" t="s">
        <v>67</v>
      </c>
      <c r="C492" s="79"/>
      <c r="D492" s="79"/>
      <c r="E492" s="79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8"/>
      <c r="X492" s="26"/>
      <c r="Y492" s="27"/>
      <c r="Z492" s="35"/>
      <c r="AA492" s="2" t="s">
        <v>67</v>
      </c>
    </row>
    <row r="493" spans="1:30" customFormat="1" ht="15" x14ac:dyDescent="0.25">
      <c r="A493" s="36"/>
      <c r="B493" s="37"/>
      <c r="C493" s="37"/>
      <c r="D493" s="37"/>
      <c r="E493" s="47" t="s">
        <v>356</v>
      </c>
      <c r="F493" s="48"/>
      <c r="G493" s="49"/>
      <c r="H493" s="11"/>
      <c r="I493" s="11"/>
      <c r="J493" s="11"/>
      <c r="K493" s="11"/>
      <c r="L493" s="53">
        <v>99</v>
      </c>
      <c r="M493" s="51"/>
      <c r="N493" s="51"/>
      <c r="O493" s="51"/>
      <c r="P493" s="51"/>
      <c r="Q493" s="51"/>
      <c r="R493" s="11"/>
      <c r="S493" s="52"/>
      <c r="X493" s="26"/>
      <c r="Y493" s="27"/>
      <c r="Z493" s="35"/>
    </row>
    <row r="494" spans="1:30" customFormat="1" ht="15" x14ac:dyDescent="0.25">
      <c r="A494" s="36"/>
      <c r="B494" s="37"/>
      <c r="C494" s="37"/>
      <c r="D494" s="37"/>
      <c r="E494" s="47" t="s">
        <v>357</v>
      </c>
      <c r="F494" s="48"/>
      <c r="G494" s="49"/>
      <c r="H494" s="11"/>
      <c r="I494" s="11"/>
      <c r="J494" s="11"/>
      <c r="K494" s="11"/>
      <c r="L494" s="53">
        <v>51</v>
      </c>
      <c r="M494" s="51"/>
      <c r="N494" s="51"/>
      <c r="O494" s="51"/>
      <c r="P494" s="51"/>
      <c r="Q494" s="51"/>
      <c r="R494" s="11"/>
      <c r="S494" s="52"/>
      <c r="X494" s="26"/>
      <c r="Y494" s="27"/>
      <c r="Z494" s="35"/>
    </row>
    <row r="495" spans="1:30" customFormat="1" ht="15" x14ac:dyDescent="0.25">
      <c r="A495" s="36"/>
      <c r="B495" s="37"/>
      <c r="C495" s="37"/>
      <c r="D495" s="37"/>
      <c r="E495" s="47" t="s">
        <v>51</v>
      </c>
      <c r="F495" s="48"/>
      <c r="G495" s="49"/>
      <c r="H495" s="11"/>
      <c r="I495" s="11"/>
      <c r="J495" s="11"/>
      <c r="K495" s="11"/>
      <c r="L495" s="53">
        <v>260</v>
      </c>
      <c r="M495" s="51"/>
      <c r="N495" s="51"/>
      <c r="O495" s="51"/>
      <c r="P495" s="51"/>
      <c r="Q495" s="51"/>
      <c r="R495" s="11"/>
      <c r="S495" s="52"/>
      <c r="X495" s="26"/>
      <c r="Y495" s="27"/>
      <c r="Z495" s="35"/>
    </row>
    <row r="496" spans="1:30" customFormat="1" ht="68.25" x14ac:dyDescent="0.25">
      <c r="A496" s="28" t="s">
        <v>358</v>
      </c>
      <c r="B496" s="29" t="s">
        <v>350</v>
      </c>
      <c r="C496" s="78" t="s">
        <v>359</v>
      </c>
      <c r="D496" s="78"/>
      <c r="E496" s="78"/>
      <c r="F496" s="30" t="s">
        <v>90</v>
      </c>
      <c r="G496" s="31">
        <v>1</v>
      </c>
      <c r="H496" s="32">
        <v>84.24</v>
      </c>
      <c r="I496" s="40">
        <v>82.93</v>
      </c>
      <c r="J496" s="33"/>
      <c r="K496" s="33"/>
      <c r="L496" s="34">
        <v>84</v>
      </c>
      <c r="M496" s="34">
        <v>83</v>
      </c>
      <c r="N496" s="33"/>
      <c r="O496" s="33"/>
      <c r="P496" s="40">
        <v>0.24</v>
      </c>
      <c r="Q496" s="40">
        <v>0.24</v>
      </c>
      <c r="R496" s="34">
        <v>0</v>
      </c>
      <c r="S496" s="34">
        <v>0</v>
      </c>
      <c r="X496" s="26"/>
      <c r="Y496" s="27"/>
      <c r="Z496" s="35" t="s">
        <v>359</v>
      </c>
    </row>
    <row r="497" spans="1:30" customFormat="1" ht="15" x14ac:dyDescent="0.25">
      <c r="A497" s="45"/>
      <c r="B497" s="55"/>
      <c r="C497" s="82" t="s">
        <v>360</v>
      </c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3"/>
      <c r="X497" s="26"/>
      <c r="Y497" s="27"/>
      <c r="Z497" s="35"/>
      <c r="AD497" s="2" t="s">
        <v>360</v>
      </c>
    </row>
    <row r="498" spans="1:30" customFormat="1" ht="15" x14ac:dyDescent="0.25">
      <c r="A498" s="45"/>
      <c r="B498" s="46" t="s">
        <v>42</v>
      </c>
      <c r="C498" s="82" t="s">
        <v>47</v>
      </c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3"/>
      <c r="X498" s="26"/>
      <c r="Y498" s="27"/>
      <c r="Z498" s="35"/>
      <c r="AC498" s="2" t="s">
        <v>47</v>
      </c>
    </row>
    <row r="499" spans="1:30" customFormat="1" ht="23.25" x14ac:dyDescent="0.25">
      <c r="A499" s="36"/>
      <c r="B499" s="79" t="s">
        <v>67</v>
      </c>
      <c r="C499" s="79"/>
      <c r="D499" s="79"/>
      <c r="E499" s="79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8"/>
      <c r="X499" s="26"/>
      <c r="Y499" s="27"/>
      <c r="Z499" s="35"/>
      <c r="AA499" s="2" t="s">
        <v>67</v>
      </c>
    </row>
    <row r="500" spans="1:30" customFormat="1" ht="15" x14ac:dyDescent="0.25">
      <c r="A500" s="36"/>
      <c r="B500" s="37"/>
      <c r="C500" s="37"/>
      <c r="D500" s="37"/>
      <c r="E500" s="47" t="s">
        <v>361</v>
      </c>
      <c r="F500" s="48"/>
      <c r="G500" s="49"/>
      <c r="H500" s="11"/>
      <c r="I500" s="11"/>
      <c r="J500" s="11"/>
      <c r="K500" s="11"/>
      <c r="L500" s="53">
        <v>82</v>
      </c>
      <c r="M500" s="51"/>
      <c r="N500" s="51"/>
      <c r="O500" s="51"/>
      <c r="P500" s="51"/>
      <c r="Q500" s="51"/>
      <c r="R500" s="11"/>
      <c r="S500" s="52"/>
      <c r="X500" s="26"/>
      <c r="Y500" s="27"/>
      <c r="Z500" s="35"/>
    </row>
    <row r="501" spans="1:30" customFormat="1" ht="15" x14ac:dyDescent="0.25">
      <c r="A501" s="36"/>
      <c r="B501" s="37"/>
      <c r="C501" s="37"/>
      <c r="D501" s="37"/>
      <c r="E501" s="47" t="s">
        <v>362</v>
      </c>
      <c r="F501" s="48"/>
      <c r="G501" s="49"/>
      <c r="H501" s="11"/>
      <c r="I501" s="11"/>
      <c r="J501" s="11"/>
      <c r="K501" s="11"/>
      <c r="L501" s="53">
        <v>42</v>
      </c>
      <c r="M501" s="51"/>
      <c r="N501" s="51"/>
      <c r="O501" s="51"/>
      <c r="P501" s="51"/>
      <c r="Q501" s="51"/>
      <c r="R501" s="11"/>
      <c r="S501" s="52"/>
      <c r="X501" s="26"/>
      <c r="Y501" s="27"/>
      <c r="Z501" s="35"/>
    </row>
    <row r="502" spans="1:30" customFormat="1" ht="15" x14ac:dyDescent="0.25">
      <c r="A502" s="36"/>
      <c r="B502" s="37"/>
      <c r="C502" s="37"/>
      <c r="D502" s="37"/>
      <c r="E502" s="47" t="s">
        <v>51</v>
      </c>
      <c r="F502" s="48"/>
      <c r="G502" s="49"/>
      <c r="H502" s="11"/>
      <c r="I502" s="11"/>
      <c r="J502" s="11"/>
      <c r="K502" s="11"/>
      <c r="L502" s="53">
        <v>216</v>
      </c>
      <c r="M502" s="51"/>
      <c r="N502" s="51"/>
      <c r="O502" s="51"/>
      <c r="P502" s="51"/>
      <c r="Q502" s="51"/>
      <c r="R502" s="11"/>
      <c r="S502" s="52"/>
      <c r="X502" s="26"/>
      <c r="Y502" s="27"/>
      <c r="Z502" s="35"/>
    </row>
    <row r="503" spans="1:30" customFormat="1" ht="68.25" x14ac:dyDescent="0.25">
      <c r="A503" s="28" t="s">
        <v>363</v>
      </c>
      <c r="B503" s="29" t="s">
        <v>350</v>
      </c>
      <c r="C503" s="78" t="s">
        <v>364</v>
      </c>
      <c r="D503" s="78"/>
      <c r="E503" s="78"/>
      <c r="F503" s="30" t="s">
        <v>90</v>
      </c>
      <c r="G503" s="31">
        <v>1</v>
      </c>
      <c r="H503" s="32">
        <v>49.76</v>
      </c>
      <c r="I503" s="40">
        <v>49.76</v>
      </c>
      <c r="J503" s="33"/>
      <c r="K503" s="33"/>
      <c r="L503" s="34">
        <v>50</v>
      </c>
      <c r="M503" s="34">
        <v>50</v>
      </c>
      <c r="N503" s="33"/>
      <c r="O503" s="33"/>
      <c r="P503" s="54">
        <v>0.14399999999999999</v>
      </c>
      <c r="Q503" s="40">
        <v>0.14000000000000001</v>
      </c>
      <c r="R503" s="34">
        <v>0</v>
      </c>
      <c r="S503" s="34">
        <v>0</v>
      </c>
      <c r="X503" s="26"/>
      <c r="Y503" s="27"/>
      <c r="Z503" s="35" t="s">
        <v>364</v>
      </c>
    </row>
    <row r="504" spans="1:30" customFormat="1" ht="23.25" x14ac:dyDescent="0.25">
      <c r="A504" s="45"/>
      <c r="B504" s="55" t="s">
        <v>95</v>
      </c>
      <c r="C504" s="82" t="s">
        <v>96</v>
      </c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  <c r="P504" s="82"/>
      <c r="Q504" s="82"/>
      <c r="R504" s="82"/>
      <c r="S504" s="83"/>
      <c r="X504" s="26"/>
      <c r="Y504" s="27"/>
      <c r="Z504" s="35"/>
      <c r="AD504" s="2" t="s">
        <v>96</v>
      </c>
    </row>
    <row r="505" spans="1:30" customFormat="1" ht="15" x14ac:dyDescent="0.25">
      <c r="A505" s="45"/>
      <c r="B505" s="55"/>
      <c r="C505" s="82" t="s">
        <v>360</v>
      </c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  <c r="P505" s="82"/>
      <c r="Q505" s="82"/>
      <c r="R505" s="82"/>
      <c r="S505" s="83"/>
      <c r="X505" s="26"/>
      <c r="Y505" s="27"/>
      <c r="Z505" s="35"/>
      <c r="AD505" s="2" t="s">
        <v>360</v>
      </c>
    </row>
    <row r="506" spans="1:30" customFormat="1" ht="15" x14ac:dyDescent="0.25">
      <c r="A506" s="45"/>
      <c r="B506" s="46" t="s">
        <v>42</v>
      </c>
      <c r="C506" s="82" t="s">
        <v>47</v>
      </c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  <c r="P506" s="82"/>
      <c r="Q506" s="82"/>
      <c r="R506" s="82"/>
      <c r="S506" s="83"/>
      <c r="X506" s="26"/>
      <c r="Y506" s="27"/>
      <c r="Z506" s="35"/>
      <c r="AC506" s="2" t="s">
        <v>47</v>
      </c>
    </row>
    <row r="507" spans="1:30" customFormat="1" ht="23.25" x14ac:dyDescent="0.25">
      <c r="A507" s="36"/>
      <c r="B507" s="79" t="s">
        <v>67</v>
      </c>
      <c r="C507" s="79"/>
      <c r="D507" s="79"/>
      <c r="E507" s="79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8"/>
      <c r="X507" s="26"/>
      <c r="Y507" s="27"/>
      <c r="Z507" s="35"/>
      <c r="AA507" s="2" t="s">
        <v>67</v>
      </c>
    </row>
    <row r="508" spans="1:30" customFormat="1" ht="15" x14ac:dyDescent="0.25">
      <c r="A508" s="36"/>
      <c r="B508" s="37"/>
      <c r="C508" s="37"/>
      <c r="D508" s="37"/>
      <c r="E508" s="47" t="s">
        <v>365</v>
      </c>
      <c r="F508" s="48"/>
      <c r="G508" s="49"/>
      <c r="H508" s="11"/>
      <c r="I508" s="11"/>
      <c r="J508" s="11"/>
      <c r="K508" s="11"/>
      <c r="L508" s="53">
        <v>50</v>
      </c>
      <c r="M508" s="51"/>
      <c r="N508" s="51"/>
      <c r="O508" s="51"/>
      <c r="P508" s="51"/>
      <c r="Q508" s="51"/>
      <c r="R508" s="11"/>
      <c r="S508" s="52"/>
      <c r="X508" s="26"/>
      <c r="Y508" s="27"/>
      <c r="Z508" s="35"/>
    </row>
    <row r="509" spans="1:30" customFormat="1" ht="15" x14ac:dyDescent="0.25">
      <c r="A509" s="36"/>
      <c r="B509" s="37"/>
      <c r="C509" s="37"/>
      <c r="D509" s="37"/>
      <c r="E509" s="47" t="s">
        <v>366</v>
      </c>
      <c r="F509" s="48"/>
      <c r="G509" s="49"/>
      <c r="H509" s="11"/>
      <c r="I509" s="11"/>
      <c r="J509" s="11"/>
      <c r="K509" s="11"/>
      <c r="L509" s="53">
        <v>25</v>
      </c>
      <c r="M509" s="51"/>
      <c r="N509" s="51"/>
      <c r="O509" s="51"/>
      <c r="P509" s="51"/>
      <c r="Q509" s="51"/>
      <c r="R509" s="11"/>
      <c r="S509" s="52"/>
      <c r="X509" s="26"/>
      <c r="Y509" s="27"/>
      <c r="Z509" s="35"/>
    </row>
    <row r="510" spans="1:30" customFormat="1" ht="15" x14ac:dyDescent="0.25">
      <c r="A510" s="36"/>
      <c r="B510" s="37"/>
      <c r="C510" s="37"/>
      <c r="D510" s="37"/>
      <c r="E510" s="47" t="s">
        <v>51</v>
      </c>
      <c r="F510" s="48"/>
      <c r="G510" s="49"/>
      <c r="H510" s="11"/>
      <c r="I510" s="11"/>
      <c r="J510" s="11"/>
      <c r="K510" s="11"/>
      <c r="L510" s="53">
        <v>130</v>
      </c>
      <c r="M510" s="51"/>
      <c r="N510" s="51"/>
      <c r="O510" s="51"/>
      <c r="P510" s="51"/>
      <c r="Q510" s="51"/>
      <c r="R510" s="11"/>
      <c r="S510" s="52"/>
      <c r="X510" s="26"/>
      <c r="Y510" s="27"/>
      <c r="Z510" s="35"/>
    </row>
    <row r="511" spans="1:30" customFormat="1" ht="68.25" x14ac:dyDescent="0.25">
      <c r="A511" s="28" t="s">
        <v>367</v>
      </c>
      <c r="B511" s="29" t="s">
        <v>368</v>
      </c>
      <c r="C511" s="78" t="s">
        <v>369</v>
      </c>
      <c r="D511" s="78"/>
      <c r="E511" s="78"/>
      <c r="F511" s="30" t="s">
        <v>90</v>
      </c>
      <c r="G511" s="31">
        <v>2</v>
      </c>
      <c r="H511" s="32">
        <v>257.33999999999997</v>
      </c>
      <c r="I511" s="40">
        <v>254.71</v>
      </c>
      <c r="J511" s="33"/>
      <c r="K511" s="33"/>
      <c r="L511" s="34">
        <v>515</v>
      </c>
      <c r="M511" s="34">
        <v>509</v>
      </c>
      <c r="N511" s="33"/>
      <c r="O511" s="33"/>
      <c r="P511" s="40">
        <v>0.77</v>
      </c>
      <c r="Q511" s="40">
        <v>1.54</v>
      </c>
      <c r="R511" s="34">
        <v>0</v>
      </c>
      <c r="S511" s="34">
        <v>0</v>
      </c>
      <c r="X511" s="26"/>
      <c r="Y511" s="27"/>
      <c r="Z511" s="35" t="s">
        <v>369</v>
      </c>
    </row>
    <row r="512" spans="1:30" customFormat="1" ht="15" x14ac:dyDescent="0.25">
      <c r="A512" s="45"/>
      <c r="B512" s="46" t="s">
        <v>42</v>
      </c>
      <c r="C512" s="82" t="s">
        <v>47</v>
      </c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  <c r="P512" s="82"/>
      <c r="Q512" s="82"/>
      <c r="R512" s="82"/>
      <c r="S512" s="83"/>
      <c r="X512" s="26"/>
      <c r="Y512" s="27"/>
      <c r="Z512" s="35"/>
      <c r="AC512" s="2" t="s">
        <v>47</v>
      </c>
    </row>
    <row r="513" spans="1:30" customFormat="1" ht="23.25" x14ac:dyDescent="0.25">
      <c r="A513" s="36"/>
      <c r="B513" s="79" t="s">
        <v>67</v>
      </c>
      <c r="C513" s="79"/>
      <c r="D513" s="79"/>
      <c r="E513" s="79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8"/>
      <c r="X513" s="26"/>
      <c r="Y513" s="27"/>
      <c r="Z513" s="35"/>
      <c r="AA513" s="2" t="s">
        <v>67</v>
      </c>
    </row>
    <row r="514" spans="1:30" customFormat="1" ht="15" x14ac:dyDescent="0.25">
      <c r="A514" s="36"/>
      <c r="B514" s="37"/>
      <c r="C514" s="37"/>
      <c r="D514" s="37"/>
      <c r="E514" s="47" t="s">
        <v>370</v>
      </c>
      <c r="F514" s="48"/>
      <c r="G514" s="49"/>
      <c r="H514" s="11"/>
      <c r="I514" s="11"/>
      <c r="J514" s="11"/>
      <c r="K514" s="11"/>
      <c r="L514" s="53">
        <v>504</v>
      </c>
      <c r="M514" s="51"/>
      <c r="N514" s="51"/>
      <c r="O514" s="51"/>
      <c r="P514" s="51"/>
      <c r="Q514" s="51"/>
      <c r="R514" s="11"/>
      <c r="S514" s="52"/>
      <c r="X514" s="26"/>
      <c r="Y514" s="27"/>
      <c r="Z514" s="35"/>
    </row>
    <row r="515" spans="1:30" customFormat="1" ht="15" x14ac:dyDescent="0.25">
      <c r="A515" s="36"/>
      <c r="B515" s="37"/>
      <c r="C515" s="37"/>
      <c r="D515" s="37"/>
      <c r="E515" s="47" t="s">
        <v>371</v>
      </c>
      <c r="F515" s="48"/>
      <c r="G515" s="49"/>
      <c r="H515" s="11"/>
      <c r="I515" s="11"/>
      <c r="J515" s="11"/>
      <c r="K515" s="11"/>
      <c r="L515" s="53">
        <v>258</v>
      </c>
      <c r="M515" s="51"/>
      <c r="N515" s="51"/>
      <c r="O515" s="51"/>
      <c r="P515" s="51"/>
      <c r="Q515" s="51"/>
      <c r="R515" s="11"/>
      <c r="S515" s="52"/>
      <c r="X515" s="26"/>
      <c r="Y515" s="27"/>
      <c r="Z515" s="35"/>
    </row>
    <row r="516" spans="1:30" customFormat="1" ht="15" x14ac:dyDescent="0.25">
      <c r="A516" s="36"/>
      <c r="B516" s="37"/>
      <c r="C516" s="37"/>
      <c r="D516" s="37"/>
      <c r="E516" s="47" t="s">
        <v>51</v>
      </c>
      <c r="F516" s="48"/>
      <c r="G516" s="49"/>
      <c r="H516" s="11"/>
      <c r="I516" s="11"/>
      <c r="J516" s="11"/>
      <c r="K516" s="11"/>
      <c r="L516" s="50">
        <v>1328</v>
      </c>
      <c r="M516" s="51"/>
      <c r="N516" s="51"/>
      <c r="O516" s="51"/>
      <c r="P516" s="51"/>
      <c r="Q516" s="51"/>
      <c r="R516" s="11"/>
      <c r="S516" s="52"/>
      <c r="X516" s="26"/>
      <c r="Y516" s="27"/>
      <c r="Z516" s="35"/>
    </row>
    <row r="517" spans="1:30" customFormat="1" ht="68.25" x14ac:dyDescent="0.25">
      <c r="A517" s="28" t="s">
        <v>372</v>
      </c>
      <c r="B517" s="29" t="s">
        <v>368</v>
      </c>
      <c r="C517" s="78" t="s">
        <v>373</v>
      </c>
      <c r="D517" s="78"/>
      <c r="E517" s="78"/>
      <c r="F517" s="30" t="s">
        <v>90</v>
      </c>
      <c r="G517" s="31">
        <v>2</v>
      </c>
      <c r="H517" s="32">
        <v>152.83000000000001</v>
      </c>
      <c r="I517" s="40">
        <v>152.83000000000001</v>
      </c>
      <c r="J517" s="33"/>
      <c r="K517" s="33"/>
      <c r="L517" s="34">
        <v>306</v>
      </c>
      <c r="M517" s="34">
        <v>306</v>
      </c>
      <c r="N517" s="33"/>
      <c r="O517" s="33"/>
      <c r="P517" s="54">
        <v>0.46200000000000002</v>
      </c>
      <c r="Q517" s="40">
        <v>0.92</v>
      </c>
      <c r="R517" s="34">
        <v>0</v>
      </c>
      <c r="S517" s="34">
        <v>0</v>
      </c>
      <c r="X517" s="26"/>
      <c r="Y517" s="27"/>
      <c r="Z517" s="35" t="s">
        <v>373</v>
      </c>
    </row>
    <row r="518" spans="1:30" customFormat="1" ht="23.25" x14ac:dyDescent="0.25">
      <c r="A518" s="45"/>
      <c r="B518" s="55" t="s">
        <v>95</v>
      </c>
      <c r="C518" s="82" t="s">
        <v>96</v>
      </c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  <c r="P518" s="82"/>
      <c r="Q518" s="82"/>
      <c r="R518" s="82"/>
      <c r="S518" s="83"/>
      <c r="X518" s="26"/>
      <c r="Y518" s="27"/>
      <c r="Z518" s="35"/>
      <c r="AD518" s="2" t="s">
        <v>96</v>
      </c>
    </row>
    <row r="519" spans="1:30" customFormat="1" ht="15" x14ac:dyDescent="0.25">
      <c r="A519" s="45"/>
      <c r="B519" s="46" t="s">
        <v>42</v>
      </c>
      <c r="C519" s="82" t="s">
        <v>47</v>
      </c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  <c r="P519" s="82"/>
      <c r="Q519" s="82"/>
      <c r="R519" s="82"/>
      <c r="S519" s="83"/>
      <c r="X519" s="26"/>
      <c r="Y519" s="27"/>
      <c r="Z519" s="35"/>
      <c r="AC519" s="2" t="s">
        <v>47</v>
      </c>
    </row>
    <row r="520" spans="1:30" customFormat="1" ht="23.25" x14ac:dyDescent="0.25">
      <c r="A520" s="36"/>
      <c r="B520" s="79" t="s">
        <v>67</v>
      </c>
      <c r="C520" s="79"/>
      <c r="D520" s="79"/>
      <c r="E520" s="79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8"/>
      <c r="X520" s="26"/>
      <c r="Y520" s="27"/>
      <c r="Z520" s="35"/>
      <c r="AA520" s="2" t="s">
        <v>67</v>
      </c>
    </row>
    <row r="521" spans="1:30" customFormat="1" ht="15" x14ac:dyDescent="0.25">
      <c r="A521" s="36"/>
      <c r="B521" s="37"/>
      <c r="C521" s="37"/>
      <c r="D521" s="37"/>
      <c r="E521" s="47" t="s">
        <v>374</v>
      </c>
      <c r="F521" s="48"/>
      <c r="G521" s="49"/>
      <c r="H521" s="11"/>
      <c r="I521" s="11"/>
      <c r="J521" s="11"/>
      <c r="K521" s="11"/>
      <c r="L521" s="53">
        <v>303</v>
      </c>
      <c r="M521" s="51"/>
      <c r="N521" s="51"/>
      <c r="O521" s="51"/>
      <c r="P521" s="51"/>
      <c r="Q521" s="51"/>
      <c r="R521" s="11"/>
      <c r="S521" s="52"/>
      <c r="X521" s="26"/>
      <c r="Y521" s="27"/>
      <c r="Z521" s="35"/>
    </row>
    <row r="522" spans="1:30" customFormat="1" ht="15" x14ac:dyDescent="0.25">
      <c r="A522" s="36"/>
      <c r="B522" s="37"/>
      <c r="C522" s="37"/>
      <c r="D522" s="37"/>
      <c r="E522" s="47" t="s">
        <v>375</v>
      </c>
      <c r="F522" s="48"/>
      <c r="G522" s="49"/>
      <c r="H522" s="11"/>
      <c r="I522" s="11"/>
      <c r="J522" s="11"/>
      <c r="K522" s="11"/>
      <c r="L522" s="53">
        <v>155</v>
      </c>
      <c r="M522" s="51"/>
      <c r="N522" s="51"/>
      <c r="O522" s="51"/>
      <c r="P522" s="51"/>
      <c r="Q522" s="51"/>
      <c r="R522" s="11"/>
      <c r="S522" s="52"/>
      <c r="X522" s="26"/>
      <c r="Y522" s="27"/>
      <c r="Z522" s="35"/>
    </row>
    <row r="523" spans="1:30" customFormat="1" ht="15" x14ac:dyDescent="0.25">
      <c r="A523" s="36"/>
      <c r="B523" s="37"/>
      <c r="C523" s="37"/>
      <c r="D523" s="37"/>
      <c r="E523" s="47" t="s">
        <v>51</v>
      </c>
      <c r="F523" s="48"/>
      <c r="G523" s="49"/>
      <c r="H523" s="11"/>
      <c r="I523" s="11"/>
      <c r="J523" s="11"/>
      <c r="K523" s="11"/>
      <c r="L523" s="53">
        <v>795</v>
      </c>
      <c r="M523" s="51"/>
      <c r="N523" s="51"/>
      <c r="O523" s="51"/>
      <c r="P523" s="51"/>
      <c r="Q523" s="51"/>
      <c r="R523" s="11"/>
      <c r="S523" s="52"/>
      <c r="X523" s="26"/>
      <c r="Y523" s="27"/>
      <c r="Z523" s="35"/>
    </row>
    <row r="524" spans="1:30" customFormat="1" ht="45.75" x14ac:dyDescent="0.25">
      <c r="A524" s="28" t="s">
        <v>376</v>
      </c>
      <c r="B524" s="29" t="s">
        <v>377</v>
      </c>
      <c r="C524" s="78" t="s">
        <v>378</v>
      </c>
      <c r="D524" s="78"/>
      <c r="E524" s="78"/>
      <c r="F524" s="30" t="s">
        <v>111</v>
      </c>
      <c r="G524" s="31">
        <v>1</v>
      </c>
      <c r="H524" s="32">
        <v>78288.73</v>
      </c>
      <c r="I524" s="32">
        <v>39509.65</v>
      </c>
      <c r="J524" s="32">
        <v>33937.760000000002</v>
      </c>
      <c r="K524" s="32">
        <v>11082.84</v>
      </c>
      <c r="L524" s="41">
        <v>78289</v>
      </c>
      <c r="M524" s="41">
        <v>39510</v>
      </c>
      <c r="N524" s="41">
        <v>33938</v>
      </c>
      <c r="O524" s="41">
        <v>11083</v>
      </c>
      <c r="P524" s="34">
        <v>115</v>
      </c>
      <c r="Q524" s="34">
        <v>115</v>
      </c>
      <c r="R524" s="34">
        <v>0</v>
      </c>
      <c r="S524" s="34">
        <v>0</v>
      </c>
      <c r="X524" s="26"/>
      <c r="Y524" s="27"/>
      <c r="Z524" s="35" t="s">
        <v>378</v>
      </c>
    </row>
    <row r="525" spans="1:30" customFormat="1" ht="15" x14ac:dyDescent="0.25">
      <c r="A525" s="45"/>
      <c r="B525" s="46" t="s">
        <v>42</v>
      </c>
      <c r="C525" s="82" t="s">
        <v>47</v>
      </c>
      <c r="D525" s="82"/>
      <c r="E525" s="82"/>
      <c r="F525" s="82"/>
      <c r="G525" s="82"/>
      <c r="H525" s="82"/>
      <c r="I525" s="82"/>
      <c r="J525" s="82"/>
      <c r="K525" s="82"/>
      <c r="L525" s="82"/>
      <c r="M525" s="82"/>
      <c r="N525" s="82"/>
      <c r="O525" s="82"/>
      <c r="P525" s="82"/>
      <c r="Q525" s="82"/>
      <c r="R525" s="82"/>
      <c r="S525" s="83"/>
      <c r="X525" s="26"/>
      <c r="Y525" s="27"/>
      <c r="Z525" s="35"/>
      <c r="AC525" s="2" t="s">
        <v>47</v>
      </c>
    </row>
    <row r="526" spans="1:30" customFormat="1" ht="23.25" x14ac:dyDescent="0.25">
      <c r="A526" s="36"/>
      <c r="B526" s="79" t="s">
        <v>67</v>
      </c>
      <c r="C526" s="79"/>
      <c r="D526" s="79"/>
      <c r="E526" s="79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8"/>
      <c r="X526" s="26"/>
      <c r="Y526" s="27"/>
      <c r="Z526" s="35"/>
      <c r="AA526" s="2" t="s">
        <v>67</v>
      </c>
    </row>
    <row r="527" spans="1:30" customFormat="1" ht="15" x14ac:dyDescent="0.25">
      <c r="A527" s="36"/>
      <c r="B527" s="37"/>
      <c r="C527" s="37"/>
      <c r="D527" s="37"/>
      <c r="E527" s="47" t="s">
        <v>379</v>
      </c>
      <c r="F527" s="48"/>
      <c r="G527" s="49"/>
      <c r="H527" s="11"/>
      <c r="I527" s="11"/>
      <c r="J527" s="11"/>
      <c r="K527" s="11"/>
      <c r="L527" s="50">
        <v>50087</v>
      </c>
      <c r="M527" s="51"/>
      <c r="N527" s="51"/>
      <c r="O527" s="51"/>
      <c r="P527" s="51"/>
      <c r="Q527" s="51"/>
      <c r="R527" s="11"/>
      <c r="S527" s="52"/>
      <c r="X527" s="26"/>
      <c r="Y527" s="27"/>
      <c r="Z527" s="35"/>
    </row>
    <row r="528" spans="1:30" customFormat="1" ht="15" x14ac:dyDescent="0.25">
      <c r="A528" s="36"/>
      <c r="B528" s="37"/>
      <c r="C528" s="37"/>
      <c r="D528" s="37"/>
      <c r="E528" s="47" t="s">
        <v>380</v>
      </c>
      <c r="F528" s="48"/>
      <c r="G528" s="49"/>
      <c r="H528" s="11"/>
      <c r="I528" s="11"/>
      <c r="J528" s="11"/>
      <c r="K528" s="11"/>
      <c r="L528" s="50">
        <v>25600</v>
      </c>
      <c r="M528" s="51"/>
      <c r="N528" s="51"/>
      <c r="O528" s="51"/>
      <c r="P528" s="51"/>
      <c r="Q528" s="51"/>
      <c r="R528" s="11"/>
      <c r="S528" s="52"/>
      <c r="X528" s="26"/>
      <c r="Y528" s="27"/>
      <c r="Z528" s="35"/>
    </row>
    <row r="529" spans="1:30" customFormat="1" ht="15" x14ac:dyDescent="0.25">
      <c r="A529" s="36"/>
      <c r="B529" s="37"/>
      <c r="C529" s="37"/>
      <c r="D529" s="37"/>
      <c r="E529" s="47" t="s">
        <v>51</v>
      </c>
      <c r="F529" s="48"/>
      <c r="G529" s="49"/>
      <c r="H529" s="11"/>
      <c r="I529" s="11"/>
      <c r="J529" s="11"/>
      <c r="K529" s="11"/>
      <c r="L529" s="50">
        <v>161321</v>
      </c>
      <c r="M529" s="51"/>
      <c r="N529" s="51"/>
      <c r="O529" s="51"/>
      <c r="P529" s="51"/>
      <c r="Q529" s="51"/>
      <c r="R529" s="11"/>
      <c r="S529" s="52"/>
      <c r="X529" s="26"/>
      <c r="Y529" s="27"/>
      <c r="Z529" s="35"/>
    </row>
    <row r="530" spans="1:30" customFormat="1" ht="57" x14ac:dyDescent="0.25">
      <c r="A530" s="28" t="s">
        <v>381</v>
      </c>
      <c r="B530" s="29" t="s">
        <v>382</v>
      </c>
      <c r="C530" s="78" t="s">
        <v>383</v>
      </c>
      <c r="D530" s="78"/>
      <c r="E530" s="78"/>
      <c r="F530" s="30" t="s">
        <v>111</v>
      </c>
      <c r="G530" s="31">
        <v>-1</v>
      </c>
      <c r="H530" s="32">
        <v>5893.15</v>
      </c>
      <c r="I530" s="32">
        <v>5840.56</v>
      </c>
      <c r="J530" s="33"/>
      <c r="K530" s="33"/>
      <c r="L530" s="41">
        <v>-5893</v>
      </c>
      <c r="M530" s="41">
        <v>-5841</v>
      </c>
      <c r="N530" s="33"/>
      <c r="O530" s="33"/>
      <c r="P530" s="34">
        <v>18</v>
      </c>
      <c r="Q530" s="34">
        <v>-18</v>
      </c>
      <c r="R530" s="34">
        <v>0</v>
      </c>
      <c r="S530" s="34">
        <v>0</v>
      </c>
      <c r="X530" s="26"/>
      <c r="Y530" s="27"/>
      <c r="Z530" s="35" t="s">
        <v>383</v>
      </c>
    </row>
    <row r="531" spans="1:30" customFormat="1" ht="15" x14ac:dyDescent="0.25">
      <c r="A531" s="45"/>
      <c r="B531" s="46" t="s">
        <v>42</v>
      </c>
      <c r="C531" s="82" t="s">
        <v>47</v>
      </c>
      <c r="D531" s="82"/>
      <c r="E531" s="82"/>
      <c r="F531" s="82"/>
      <c r="G531" s="82"/>
      <c r="H531" s="82"/>
      <c r="I531" s="82"/>
      <c r="J531" s="82"/>
      <c r="K531" s="82"/>
      <c r="L531" s="82"/>
      <c r="M531" s="82"/>
      <c r="N531" s="82"/>
      <c r="O531" s="82"/>
      <c r="P531" s="82"/>
      <c r="Q531" s="82"/>
      <c r="R531" s="82"/>
      <c r="S531" s="83"/>
      <c r="X531" s="26"/>
      <c r="Y531" s="27"/>
      <c r="Z531" s="35"/>
      <c r="AC531" s="2" t="s">
        <v>47</v>
      </c>
    </row>
    <row r="532" spans="1:30" customFormat="1" ht="23.25" x14ac:dyDescent="0.25">
      <c r="A532" s="36"/>
      <c r="B532" s="79" t="s">
        <v>67</v>
      </c>
      <c r="C532" s="79"/>
      <c r="D532" s="79"/>
      <c r="E532" s="79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8"/>
      <c r="X532" s="26"/>
      <c r="Y532" s="27"/>
      <c r="Z532" s="35"/>
      <c r="AA532" s="2" t="s">
        <v>67</v>
      </c>
    </row>
    <row r="533" spans="1:30" customFormat="1" ht="15" x14ac:dyDescent="0.25">
      <c r="A533" s="36"/>
      <c r="B533" s="37"/>
      <c r="C533" s="37"/>
      <c r="D533" s="37"/>
      <c r="E533" s="47" t="s">
        <v>384</v>
      </c>
      <c r="F533" s="48"/>
      <c r="G533" s="49"/>
      <c r="H533" s="11"/>
      <c r="I533" s="11"/>
      <c r="J533" s="11"/>
      <c r="K533" s="11"/>
      <c r="L533" s="50">
        <v>-5783</v>
      </c>
      <c r="M533" s="51"/>
      <c r="N533" s="51"/>
      <c r="O533" s="51"/>
      <c r="P533" s="51"/>
      <c r="Q533" s="51"/>
      <c r="R533" s="11"/>
      <c r="S533" s="52"/>
      <c r="X533" s="26"/>
      <c r="Y533" s="27"/>
      <c r="Z533" s="35"/>
    </row>
    <row r="534" spans="1:30" customFormat="1" ht="15" x14ac:dyDescent="0.25">
      <c r="A534" s="36"/>
      <c r="B534" s="37"/>
      <c r="C534" s="37"/>
      <c r="D534" s="37"/>
      <c r="E534" s="47" t="s">
        <v>385</v>
      </c>
      <c r="F534" s="48"/>
      <c r="G534" s="49"/>
      <c r="H534" s="11"/>
      <c r="I534" s="11"/>
      <c r="J534" s="11"/>
      <c r="K534" s="11"/>
      <c r="L534" s="50">
        <v>-2956</v>
      </c>
      <c r="M534" s="51"/>
      <c r="N534" s="51"/>
      <c r="O534" s="51"/>
      <c r="P534" s="51"/>
      <c r="Q534" s="51"/>
      <c r="R534" s="11"/>
      <c r="S534" s="52"/>
      <c r="X534" s="26"/>
      <c r="Y534" s="27"/>
      <c r="Z534" s="35"/>
    </row>
    <row r="535" spans="1:30" customFormat="1" ht="15" x14ac:dyDescent="0.25">
      <c r="A535" s="36"/>
      <c r="B535" s="37"/>
      <c r="C535" s="37"/>
      <c r="D535" s="37"/>
      <c r="E535" s="47" t="s">
        <v>51</v>
      </c>
      <c r="F535" s="48"/>
      <c r="G535" s="49"/>
      <c r="H535" s="11"/>
      <c r="I535" s="11"/>
      <c r="J535" s="11"/>
      <c r="K535" s="11"/>
      <c r="L535" s="50">
        <v>-15216</v>
      </c>
      <c r="M535" s="51"/>
      <c r="N535" s="51"/>
      <c r="O535" s="51"/>
      <c r="P535" s="51"/>
      <c r="Q535" s="51"/>
      <c r="R535" s="11"/>
      <c r="S535" s="52"/>
      <c r="X535" s="26"/>
      <c r="Y535" s="27"/>
      <c r="Z535" s="35"/>
    </row>
    <row r="536" spans="1:30" customFormat="1" ht="68.25" x14ac:dyDescent="0.25">
      <c r="A536" s="28" t="s">
        <v>386</v>
      </c>
      <c r="B536" s="29" t="s">
        <v>387</v>
      </c>
      <c r="C536" s="78" t="s">
        <v>388</v>
      </c>
      <c r="D536" s="78"/>
      <c r="E536" s="78"/>
      <c r="F536" s="30" t="s">
        <v>122</v>
      </c>
      <c r="G536" s="57">
        <v>0.14499999999999999</v>
      </c>
      <c r="H536" s="32">
        <v>31766.639999999999</v>
      </c>
      <c r="I536" s="32">
        <v>29147.040000000001</v>
      </c>
      <c r="J536" s="32">
        <v>2458.37</v>
      </c>
      <c r="K536" s="40">
        <v>756.7</v>
      </c>
      <c r="L536" s="41">
        <v>4606</v>
      </c>
      <c r="M536" s="41">
        <v>4226</v>
      </c>
      <c r="N536" s="34">
        <v>356</v>
      </c>
      <c r="O536" s="34">
        <v>110</v>
      </c>
      <c r="P536" s="34">
        <v>108</v>
      </c>
      <c r="Q536" s="40">
        <v>15.66</v>
      </c>
      <c r="R536" s="40">
        <v>1.62</v>
      </c>
      <c r="S536" s="40">
        <v>0.23</v>
      </c>
      <c r="X536" s="26"/>
      <c r="Y536" s="27"/>
      <c r="Z536" s="35" t="s">
        <v>388</v>
      </c>
    </row>
    <row r="537" spans="1:30" customFormat="1" ht="15" x14ac:dyDescent="0.25">
      <c r="A537" s="43"/>
      <c r="B537" s="44"/>
      <c r="C537" s="80" t="s">
        <v>389</v>
      </c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1"/>
      <c r="X537" s="26"/>
      <c r="Y537" s="27"/>
      <c r="Z537" s="35"/>
      <c r="AB537" s="2" t="s">
        <v>389</v>
      </c>
    </row>
    <row r="538" spans="1:30" customFormat="1" ht="15" x14ac:dyDescent="0.25">
      <c r="A538" s="45"/>
      <c r="B538" s="55" t="s">
        <v>124</v>
      </c>
      <c r="C538" s="82" t="s">
        <v>125</v>
      </c>
      <c r="D538" s="82"/>
      <c r="E538" s="82"/>
      <c r="F538" s="82"/>
      <c r="G538" s="82"/>
      <c r="H538" s="82"/>
      <c r="I538" s="82"/>
      <c r="J538" s="82"/>
      <c r="K538" s="82"/>
      <c r="L538" s="82"/>
      <c r="M538" s="82"/>
      <c r="N538" s="82"/>
      <c r="O538" s="82"/>
      <c r="P538" s="82"/>
      <c r="Q538" s="82"/>
      <c r="R538" s="82"/>
      <c r="S538" s="83"/>
      <c r="X538" s="26"/>
      <c r="Y538" s="27"/>
      <c r="Z538" s="35"/>
      <c r="AD538" s="2" t="s">
        <v>125</v>
      </c>
    </row>
    <row r="539" spans="1:30" customFormat="1" ht="15" x14ac:dyDescent="0.25">
      <c r="A539" s="45"/>
      <c r="B539" s="46" t="s">
        <v>42</v>
      </c>
      <c r="C539" s="82" t="s">
        <v>47</v>
      </c>
      <c r="D539" s="82"/>
      <c r="E539" s="82"/>
      <c r="F539" s="82"/>
      <c r="G539" s="82"/>
      <c r="H539" s="82"/>
      <c r="I539" s="82"/>
      <c r="J539" s="82"/>
      <c r="K539" s="82"/>
      <c r="L539" s="82"/>
      <c r="M539" s="82"/>
      <c r="N539" s="82"/>
      <c r="O539" s="82"/>
      <c r="P539" s="82"/>
      <c r="Q539" s="82"/>
      <c r="R539" s="82"/>
      <c r="S539" s="83"/>
      <c r="X539" s="26"/>
      <c r="Y539" s="27"/>
      <c r="Z539" s="35"/>
      <c r="AC539" s="2" t="s">
        <v>47</v>
      </c>
    </row>
    <row r="540" spans="1:30" customFormat="1" ht="34.5" x14ac:dyDescent="0.25">
      <c r="A540" s="36"/>
      <c r="B540" s="79" t="s">
        <v>40</v>
      </c>
      <c r="C540" s="79"/>
      <c r="D540" s="79"/>
      <c r="E540" s="79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8"/>
      <c r="X540" s="26"/>
      <c r="Y540" s="27"/>
      <c r="Z540" s="35"/>
      <c r="AA540" s="2" t="s">
        <v>40</v>
      </c>
    </row>
    <row r="541" spans="1:30" customFormat="1" ht="15" x14ac:dyDescent="0.25">
      <c r="A541" s="36"/>
      <c r="B541" s="37"/>
      <c r="C541" s="37"/>
      <c r="D541" s="37"/>
      <c r="E541" s="47" t="s">
        <v>390</v>
      </c>
      <c r="F541" s="48"/>
      <c r="G541" s="49"/>
      <c r="H541" s="11"/>
      <c r="I541" s="11"/>
      <c r="J541" s="11"/>
      <c r="K541" s="11"/>
      <c r="L541" s="50">
        <v>4438</v>
      </c>
      <c r="M541" s="51"/>
      <c r="N541" s="51"/>
      <c r="O541" s="51"/>
      <c r="P541" s="51"/>
      <c r="Q541" s="51"/>
      <c r="R541" s="11"/>
      <c r="S541" s="52"/>
      <c r="X541" s="26"/>
      <c r="Y541" s="27"/>
      <c r="Z541" s="35"/>
    </row>
    <row r="542" spans="1:30" customFormat="1" ht="15" x14ac:dyDescent="0.25">
      <c r="A542" s="36"/>
      <c r="B542" s="37"/>
      <c r="C542" s="37"/>
      <c r="D542" s="37"/>
      <c r="E542" s="47" t="s">
        <v>391</v>
      </c>
      <c r="F542" s="48"/>
      <c r="G542" s="49"/>
      <c r="H542" s="11"/>
      <c r="I542" s="11"/>
      <c r="J542" s="11"/>
      <c r="K542" s="11"/>
      <c r="L542" s="50">
        <v>2194</v>
      </c>
      <c r="M542" s="51"/>
      <c r="N542" s="51"/>
      <c r="O542" s="51"/>
      <c r="P542" s="51"/>
      <c r="Q542" s="51"/>
      <c r="R542" s="11"/>
      <c r="S542" s="52"/>
      <c r="X542" s="26"/>
      <c r="Y542" s="27"/>
      <c r="Z542" s="35"/>
    </row>
    <row r="543" spans="1:30" customFormat="1" ht="15" x14ac:dyDescent="0.25">
      <c r="A543" s="36"/>
      <c r="B543" s="37"/>
      <c r="C543" s="37"/>
      <c r="D543" s="37"/>
      <c r="E543" s="47" t="s">
        <v>51</v>
      </c>
      <c r="F543" s="48"/>
      <c r="G543" s="49"/>
      <c r="H543" s="11"/>
      <c r="I543" s="11"/>
      <c r="J543" s="11"/>
      <c r="K543" s="11"/>
      <c r="L543" s="50">
        <v>11925</v>
      </c>
      <c r="M543" s="51"/>
      <c r="N543" s="51"/>
      <c r="O543" s="51"/>
      <c r="P543" s="51"/>
      <c r="Q543" s="51"/>
      <c r="R543" s="11"/>
      <c r="S543" s="52"/>
      <c r="X543" s="26"/>
      <c r="Y543" s="27"/>
      <c r="Z543" s="35"/>
    </row>
    <row r="544" spans="1:30" customFormat="1" ht="57" x14ac:dyDescent="0.25">
      <c r="A544" s="28" t="s">
        <v>392</v>
      </c>
      <c r="B544" s="29" t="s">
        <v>387</v>
      </c>
      <c r="C544" s="78" t="s">
        <v>393</v>
      </c>
      <c r="D544" s="78"/>
      <c r="E544" s="78"/>
      <c r="F544" s="30" t="s">
        <v>122</v>
      </c>
      <c r="G544" s="57">
        <v>0.14499999999999999</v>
      </c>
      <c r="H544" s="32">
        <v>35296.269999999997</v>
      </c>
      <c r="I544" s="32">
        <v>32385.599999999999</v>
      </c>
      <c r="J544" s="32">
        <v>2731.52</v>
      </c>
      <c r="K544" s="40">
        <v>840.78</v>
      </c>
      <c r="L544" s="41">
        <v>5118</v>
      </c>
      <c r="M544" s="41">
        <v>4696</v>
      </c>
      <c r="N544" s="34">
        <v>396</v>
      </c>
      <c r="O544" s="34">
        <v>122</v>
      </c>
      <c r="P544" s="34">
        <v>120</v>
      </c>
      <c r="Q544" s="42">
        <v>17.399999999999999</v>
      </c>
      <c r="R544" s="42">
        <v>1.8</v>
      </c>
      <c r="S544" s="40">
        <v>0.26</v>
      </c>
      <c r="X544" s="26"/>
      <c r="Y544" s="27"/>
      <c r="Z544" s="35" t="s">
        <v>393</v>
      </c>
    </row>
    <row r="545" spans="1:30" customFormat="1" ht="15" x14ac:dyDescent="0.25">
      <c r="A545" s="43"/>
      <c r="B545" s="44"/>
      <c r="C545" s="80" t="s">
        <v>389</v>
      </c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1"/>
      <c r="X545" s="26"/>
      <c r="Y545" s="27"/>
      <c r="Z545" s="35"/>
      <c r="AB545" s="2" t="s">
        <v>389</v>
      </c>
    </row>
    <row r="546" spans="1:30" customFormat="1" ht="15" x14ac:dyDescent="0.25">
      <c r="A546" s="45"/>
      <c r="B546" s="46" t="s">
        <v>42</v>
      </c>
      <c r="C546" s="82" t="s">
        <v>47</v>
      </c>
      <c r="D546" s="82"/>
      <c r="E546" s="82"/>
      <c r="F546" s="82"/>
      <c r="G546" s="82"/>
      <c r="H546" s="82"/>
      <c r="I546" s="82"/>
      <c r="J546" s="82"/>
      <c r="K546" s="82"/>
      <c r="L546" s="82"/>
      <c r="M546" s="82"/>
      <c r="N546" s="82"/>
      <c r="O546" s="82"/>
      <c r="P546" s="82"/>
      <c r="Q546" s="82"/>
      <c r="R546" s="82"/>
      <c r="S546" s="83"/>
      <c r="X546" s="26"/>
      <c r="Y546" s="27"/>
      <c r="Z546" s="35"/>
      <c r="AC546" s="2" t="s">
        <v>47</v>
      </c>
    </row>
    <row r="547" spans="1:30" customFormat="1" ht="34.5" x14ac:dyDescent="0.25">
      <c r="A547" s="36"/>
      <c r="B547" s="79" t="s">
        <v>40</v>
      </c>
      <c r="C547" s="79"/>
      <c r="D547" s="79"/>
      <c r="E547" s="79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8"/>
      <c r="X547" s="26"/>
      <c r="Y547" s="27"/>
      <c r="Z547" s="35"/>
      <c r="AA547" s="2" t="s">
        <v>40</v>
      </c>
    </row>
    <row r="548" spans="1:30" customFormat="1" ht="15" x14ac:dyDescent="0.25">
      <c r="A548" s="36"/>
      <c r="B548" s="37"/>
      <c r="C548" s="37"/>
      <c r="D548" s="37"/>
      <c r="E548" s="47" t="s">
        <v>394</v>
      </c>
      <c r="F548" s="48"/>
      <c r="G548" s="49"/>
      <c r="H548" s="11"/>
      <c r="I548" s="11"/>
      <c r="J548" s="11"/>
      <c r="K548" s="11"/>
      <c r="L548" s="50">
        <v>4931</v>
      </c>
      <c r="M548" s="51"/>
      <c r="N548" s="51"/>
      <c r="O548" s="51"/>
      <c r="P548" s="51"/>
      <c r="Q548" s="51"/>
      <c r="R548" s="11"/>
      <c r="S548" s="52"/>
      <c r="X548" s="26"/>
      <c r="Y548" s="27"/>
      <c r="Z548" s="35"/>
    </row>
    <row r="549" spans="1:30" customFormat="1" ht="15" x14ac:dyDescent="0.25">
      <c r="A549" s="36"/>
      <c r="B549" s="37"/>
      <c r="C549" s="37"/>
      <c r="D549" s="37"/>
      <c r="E549" s="47" t="s">
        <v>395</v>
      </c>
      <c r="F549" s="48"/>
      <c r="G549" s="49"/>
      <c r="H549" s="11"/>
      <c r="I549" s="11"/>
      <c r="J549" s="11"/>
      <c r="K549" s="11"/>
      <c r="L549" s="50">
        <v>2438</v>
      </c>
      <c r="M549" s="51"/>
      <c r="N549" s="51"/>
      <c r="O549" s="51"/>
      <c r="P549" s="51"/>
      <c r="Q549" s="51"/>
      <c r="R549" s="11"/>
      <c r="S549" s="52"/>
      <c r="X549" s="26"/>
      <c r="Y549" s="27"/>
      <c r="Z549" s="35"/>
    </row>
    <row r="550" spans="1:30" customFormat="1" ht="15" x14ac:dyDescent="0.25">
      <c r="A550" s="36"/>
      <c r="B550" s="37"/>
      <c r="C550" s="37"/>
      <c r="D550" s="37"/>
      <c r="E550" s="47" t="s">
        <v>51</v>
      </c>
      <c r="F550" s="48"/>
      <c r="G550" s="49"/>
      <c r="H550" s="11"/>
      <c r="I550" s="11"/>
      <c r="J550" s="11"/>
      <c r="K550" s="11"/>
      <c r="L550" s="50">
        <v>13250</v>
      </c>
      <c r="M550" s="51"/>
      <c r="N550" s="51"/>
      <c r="O550" s="51"/>
      <c r="P550" s="51"/>
      <c r="Q550" s="51"/>
      <c r="R550" s="11"/>
      <c r="S550" s="52"/>
      <c r="X550" s="26"/>
      <c r="Y550" s="27"/>
      <c r="Z550" s="35"/>
    </row>
    <row r="551" spans="1:30" customFormat="1" ht="34.5" x14ac:dyDescent="0.25">
      <c r="A551" s="28" t="s">
        <v>396</v>
      </c>
      <c r="B551" s="29" t="s">
        <v>397</v>
      </c>
      <c r="C551" s="78" t="s">
        <v>398</v>
      </c>
      <c r="D551" s="78"/>
      <c r="E551" s="78"/>
      <c r="F551" s="30" t="s">
        <v>39</v>
      </c>
      <c r="G551" s="31">
        <v>132</v>
      </c>
      <c r="H551" s="32"/>
      <c r="I551" s="33"/>
      <c r="J551" s="33"/>
      <c r="K551" s="33"/>
      <c r="L551" s="33"/>
      <c r="M551" s="33"/>
      <c r="N551" s="33"/>
      <c r="O551" s="33"/>
      <c r="P551" s="34">
        <v>0</v>
      </c>
      <c r="Q551" s="34">
        <v>0</v>
      </c>
      <c r="R551" s="34">
        <v>0</v>
      </c>
      <c r="S551" s="34">
        <v>0</v>
      </c>
      <c r="X551" s="26"/>
      <c r="Y551" s="27"/>
      <c r="Z551" s="35" t="s">
        <v>398</v>
      </c>
    </row>
    <row r="552" spans="1:30" customFormat="1" ht="23.25" x14ac:dyDescent="0.25">
      <c r="A552" s="36"/>
      <c r="B552" s="79" t="s">
        <v>67</v>
      </c>
      <c r="C552" s="79"/>
      <c r="D552" s="79"/>
      <c r="E552" s="79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8"/>
      <c r="X552" s="26"/>
      <c r="Y552" s="27"/>
      <c r="Z552" s="35"/>
      <c r="AA552" s="2" t="s">
        <v>67</v>
      </c>
    </row>
    <row r="553" spans="1:30" customFormat="1" ht="57" x14ac:dyDescent="0.25">
      <c r="A553" s="28" t="s">
        <v>399</v>
      </c>
      <c r="B553" s="29" t="s">
        <v>37</v>
      </c>
      <c r="C553" s="78" t="s">
        <v>400</v>
      </c>
      <c r="D553" s="78"/>
      <c r="E553" s="78"/>
      <c r="F553" s="30" t="s">
        <v>39</v>
      </c>
      <c r="G553" s="31">
        <v>1</v>
      </c>
      <c r="H553" s="32"/>
      <c r="I553" s="33"/>
      <c r="J553" s="33"/>
      <c r="K553" s="33"/>
      <c r="L553" s="33"/>
      <c r="M553" s="33"/>
      <c r="N553" s="33"/>
      <c r="O553" s="33"/>
      <c r="P553" s="34">
        <v>0</v>
      </c>
      <c r="Q553" s="34">
        <v>0</v>
      </c>
      <c r="R553" s="34">
        <v>0</v>
      </c>
      <c r="S553" s="34">
        <v>0</v>
      </c>
      <c r="X553" s="26"/>
      <c r="Y553" s="27"/>
      <c r="Z553" s="35" t="s">
        <v>400</v>
      </c>
    </row>
    <row r="554" spans="1:30" customFormat="1" ht="23.25" x14ac:dyDescent="0.25">
      <c r="A554" s="36"/>
      <c r="B554" s="79" t="s">
        <v>67</v>
      </c>
      <c r="C554" s="79"/>
      <c r="D554" s="79"/>
      <c r="E554" s="79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8"/>
      <c r="X554" s="26"/>
      <c r="Y554" s="27"/>
      <c r="Z554" s="35"/>
      <c r="AA554" s="2" t="s">
        <v>67</v>
      </c>
    </row>
    <row r="555" spans="1:30" customFormat="1" ht="15" x14ac:dyDescent="0.25">
      <c r="A555" s="77" t="s">
        <v>401</v>
      </c>
      <c r="B555" s="77"/>
      <c r="C555" s="77"/>
      <c r="D555" s="77"/>
      <c r="E555" s="77"/>
      <c r="F555" s="77"/>
      <c r="G555" s="77"/>
      <c r="H555" s="77"/>
      <c r="I555" s="77"/>
      <c r="J555" s="77"/>
      <c r="K555" s="77"/>
      <c r="L555" s="77"/>
      <c r="M555" s="77"/>
      <c r="N555" s="77"/>
      <c r="O555" s="77"/>
      <c r="P555" s="77"/>
      <c r="Q555" s="77"/>
      <c r="R555" s="77"/>
      <c r="S555" s="77"/>
      <c r="X555" s="26"/>
      <c r="Y555" s="27" t="s">
        <v>401</v>
      </c>
      <c r="Z555" s="35"/>
    </row>
    <row r="556" spans="1:30" customFormat="1" ht="68.25" x14ac:dyDescent="0.25">
      <c r="A556" s="28" t="s">
        <v>402</v>
      </c>
      <c r="B556" s="29" t="s">
        <v>350</v>
      </c>
      <c r="C556" s="78" t="s">
        <v>403</v>
      </c>
      <c r="D556" s="78"/>
      <c r="E556" s="78"/>
      <c r="F556" s="30" t="s">
        <v>90</v>
      </c>
      <c r="G556" s="31">
        <v>4</v>
      </c>
      <c r="H556" s="32">
        <v>84.24</v>
      </c>
      <c r="I556" s="40">
        <v>82.93</v>
      </c>
      <c r="J556" s="33"/>
      <c r="K556" s="33"/>
      <c r="L556" s="34">
        <v>337</v>
      </c>
      <c r="M556" s="34">
        <v>332</v>
      </c>
      <c r="N556" s="33"/>
      <c r="O556" s="33"/>
      <c r="P556" s="40">
        <v>0.24</v>
      </c>
      <c r="Q556" s="40">
        <v>0.96</v>
      </c>
      <c r="R556" s="34">
        <v>0</v>
      </c>
      <c r="S556" s="34">
        <v>0</v>
      </c>
      <c r="X556" s="26"/>
      <c r="Y556" s="27"/>
      <c r="Z556" s="35" t="s">
        <v>403</v>
      </c>
    </row>
    <row r="557" spans="1:30" customFormat="1" ht="15" x14ac:dyDescent="0.25">
      <c r="A557" s="43"/>
      <c r="B557" s="44"/>
      <c r="C557" s="80" t="s">
        <v>404</v>
      </c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1"/>
      <c r="X557" s="26"/>
      <c r="Y557" s="27"/>
      <c r="Z557" s="35"/>
      <c r="AB557" s="2" t="s">
        <v>404</v>
      </c>
    </row>
    <row r="558" spans="1:30" customFormat="1" ht="15" x14ac:dyDescent="0.25">
      <c r="A558" s="45"/>
      <c r="B558" s="55"/>
      <c r="C558" s="82" t="s">
        <v>360</v>
      </c>
      <c r="D558" s="82"/>
      <c r="E558" s="82"/>
      <c r="F558" s="82"/>
      <c r="G558" s="82"/>
      <c r="H558" s="82"/>
      <c r="I558" s="82"/>
      <c r="J558" s="82"/>
      <c r="K558" s="82"/>
      <c r="L558" s="82"/>
      <c r="M558" s="82"/>
      <c r="N558" s="82"/>
      <c r="O558" s="82"/>
      <c r="P558" s="82"/>
      <c r="Q558" s="82"/>
      <c r="R558" s="82"/>
      <c r="S558" s="83"/>
      <c r="X558" s="26"/>
      <c r="Y558" s="27"/>
      <c r="Z558" s="35"/>
      <c r="AD558" s="2" t="s">
        <v>360</v>
      </c>
    </row>
    <row r="559" spans="1:30" customFormat="1" ht="15" x14ac:dyDescent="0.25">
      <c r="A559" s="45"/>
      <c r="B559" s="46" t="s">
        <v>42</v>
      </c>
      <c r="C559" s="82" t="s">
        <v>47</v>
      </c>
      <c r="D559" s="82"/>
      <c r="E559" s="82"/>
      <c r="F559" s="82"/>
      <c r="G559" s="82"/>
      <c r="H559" s="82"/>
      <c r="I559" s="82"/>
      <c r="J559" s="82"/>
      <c r="K559" s="82"/>
      <c r="L559" s="82"/>
      <c r="M559" s="82"/>
      <c r="N559" s="82"/>
      <c r="O559" s="82"/>
      <c r="P559" s="82"/>
      <c r="Q559" s="82"/>
      <c r="R559" s="82"/>
      <c r="S559" s="83"/>
      <c r="X559" s="26"/>
      <c r="Y559" s="27"/>
      <c r="Z559" s="35"/>
      <c r="AC559" s="2" t="s">
        <v>47</v>
      </c>
    </row>
    <row r="560" spans="1:30" customFormat="1" ht="23.25" x14ac:dyDescent="0.25">
      <c r="A560" s="36"/>
      <c r="B560" s="79" t="s">
        <v>67</v>
      </c>
      <c r="C560" s="79"/>
      <c r="D560" s="79"/>
      <c r="E560" s="79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8"/>
      <c r="X560" s="26"/>
      <c r="Y560" s="27"/>
      <c r="Z560" s="35"/>
      <c r="AA560" s="2" t="s">
        <v>67</v>
      </c>
    </row>
    <row r="561" spans="1:30" customFormat="1" ht="15" x14ac:dyDescent="0.25">
      <c r="A561" s="36"/>
      <c r="B561" s="37"/>
      <c r="C561" s="37"/>
      <c r="D561" s="37"/>
      <c r="E561" s="47" t="s">
        <v>405</v>
      </c>
      <c r="F561" s="48"/>
      <c r="G561" s="49"/>
      <c r="H561" s="11"/>
      <c r="I561" s="11"/>
      <c r="J561" s="11"/>
      <c r="K561" s="11"/>
      <c r="L561" s="53">
        <v>329</v>
      </c>
      <c r="M561" s="51"/>
      <c r="N561" s="51"/>
      <c r="O561" s="51"/>
      <c r="P561" s="51"/>
      <c r="Q561" s="51"/>
      <c r="R561" s="11"/>
      <c r="S561" s="52"/>
      <c r="X561" s="26"/>
      <c r="Y561" s="27"/>
      <c r="Z561" s="35"/>
    </row>
    <row r="562" spans="1:30" customFormat="1" ht="15" x14ac:dyDescent="0.25">
      <c r="A562" s="36"/>
      <c r="B562" s="37"/>
      <c r="C562" s="37"/>
      <c r="D562" s="37"/>
      <c r="E562" s="47" t="s">
        <v>406</v>
      </c>
      <c r="F562" s="48"/>
      <c r="G562" s="49"/>
      <c r="H562" s="11"/>
      <c r="I562" s="11"/>
      <c r="J562" s="11"/>
      <c r="K562" s="11"/>
      <c r="L562" s="53">
        <v>168</v>
      </c>
      <c r="M562" s="51"/>
      <c r="N562" s="51"/>
      <c r="O562" s="51"/>
      <c r="P562" s="51"/>
      <c r="Q562" s="51"/>
      <c r="R562" s="11"/>
      <c r="S562" s="52"/>
      <c r="X562" s="26"/>
      <c r="Y562" s="27"/>
      <c r="Z562" s="35"/>
    </row>
    <row r="563" spans="1:30" customFormat="1" ht="15" x14ac:dyDescent="0.25">
      <c r="A563" s="36"/>
      <c r="B563" s="37"/>
      <c r="C563" s="37"/>
      <c r="D563" s="37"/>
      <c r="E563" s="47" t="s">
        <v>51</v>
      </c>
      <c r="F563" s="48"/>
      <c r="G563" s="49"/>
      <c r="H563" s="11"/>
      <c r="I563" s="11"/>
      <c r="J563" s="11"/>
      <c r="K563" s="11"/>
      <c r="L563" s="53">
        <v>867</v>
      </c>
      <c r="M563" s="51"/>
      <c r="N563" s="51"/>
      <c r="O563" s="51"/>
      <c r="P563" s="51"/>
      <c r="Q563" s="51"/>
      <c r="R563" s="11"/>
      <c r="S563" s="52"/>
      <c r="X563" s="26"/>
      <c r="Y563" s="27"/>
      <c r="Z563" s="35"/>
    </row>
    <row r="564" spans="1:30" customFormat="1" ht="68.25" x14ac:dyDescent="0.25">
      <c r="A564" s="28" t="s">
        <v>407</v>
      </c>
      <c r="B564" s="29" t="s">
        <v>350</v>
      </c>
      <c r="C564" s="78" t="s">
        <v>408</v>
      </c>
      <c r="D564" s="78"/>
      <c r="E564" s="78"/>
      <c r="F564" s="30" t="s">
        <v>90</v>
      </c>
      <c r="G564" s="31">
        <v>4</v>
      </c>
      <c r="H564" s="32">
        <v>49.76</v>
      </c>
      <c r="I564" s="40">
        <v>49.76</v>
      </c>
      <c r="J564" s="33"/>
      <c r="K564" s="33"/>
      <c r="L564" s="34">
        <v>199</v>
      </c>
      <c r="M564" s="34">
        <v>199</v>
      </c>
      <c r="N564" s="33"/>
      <c r="O564" s="33"/>
      <c r="P564" s="54">
        <v>0.14399999999999999</v>
      </c>
      <c r="Q564" s="40">
        <v>0.57999999999999996</v>
      </c>
      <c r="R564" s="34">
        <v>0</v>
      </c>
      <c r="S564" s="34">
        <v>0</v>
      </c>
      <c r="X564" s="26"/>
      <c r="Y564" s="27"/>
      <c r="Z564" s="35" t="s">
        <v>408</v>
      </c>
    </row>
    <row r="565" spans="1:30" customFormat="1" ht="15" x14ac:dyDescent="0.25">
      <c r="A565" s="43"/>
      <c r="B565" s="44"/>
      <c r="C565" s="80" t="s">
        <v>404</v>
      </c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1"/>
      <c r="X565" s="26"/>
      <c r="Y565" s="27"/>
      <c r="Z565" s="35"/>
      <c r="AB565" s="2" t="s">
        <v>404</v>
      </c>
    </row>
    <row r="566" spans="1:30" customFormat="1" ht="23.25" x14ac:dyDescent="0.25">
      <c r="A566" s="45"/>
      <c r="B566" s="55" t="s">
        <v>95</v>
      </c>
      <c r="C566" s="82" t="s">
        <v>96</v>
      </c>
      <c r="D566" s="82"/>
      <c r="E566" s="82"/>
      <c r="F566" s="82"/>
      <c r="G566" s="82"/>
      <c r="H566" s="82"/>
      <c r="I566" s="82"/>
      <c r="J566" s="82"/>
      <c r="K566" s="82"/>
      <c r="L566" s="82"/>
      <c r="M566" s="82"/>
      <c r="N566" s="82"/>
      <c r="O566" s="82"/>
      <c r="P566" s="82"/>
      <c r="Q566" s="82"/>
      <c r="R566" s="82"/>
      <c r="S566" s="83"/>
      <c r="X566" s="26"/>
      <c r="Y566" s="27"/>
      <c r="Z566" s="35"/>
      <c r="AD566" s="2" t="s">
        <v>96</v>
      </c>
    </row>
    <row r="567" spans="1:30" customFormat="1" ht="15" x14ac:dyDescent="0.25">
      <c r="A567" s="45"/>
      <c r="B567" s="55"/>
      <c r="C567" s="82" t="s">
        <v>360</v>
      </c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3"/>
      <c r="X567" s="26"/>
      <c r="Y567" s="27"/>
      <c r="Z567" s="35"/>
      <c r="AD567" s="2" t="s">
        <v>360</v>
      </c>
    </row>
    <row r="568" spans="1:30" customFormat="1" ht="15" x14ac:dyDescent="0.25">
      <c r="A568" s="45"/>
      <c r="B568" s="46" t="s">
        <v>42</v>
      </c>
      <c r="C568" s="82" t="s">
        <v>47</v>
      </c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3"/>
      <c r="X568" s="26"/>
      <c r="Y568" s="27"/>
      <c r="Z568" s="35"/>
      <c r="AC568" s="2" t="s">
        <v>47</v>
      </c>
    </row>
    <row r="569" spans="1:30" customFormat="1" ht="23.25" x14ac:dyDescent="0.25">
      <c r="A569" s="36"/>
      <c r="B569" s="79" t="s">
        <v>67</v>
      </c>
      <c r="C569" s="79"/>
      <c r="D569" s="79"/>
      <c r="E569" s="79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8"/>
      <c r="X569" s="26"/>
      <c r="Y569" s="27"/>
      <c r="Z569" s="35"/>
      <c r="AA569" s="2" t="s">
        <v>67</v>
      </c>
    </row>
    <row r="570" spans="1:30" customFormat="1" ht="15" x14ac:dyDescent="0.25">
      <c r="A570" s="36"/>
      <c r="B570" s="37"/>
      <c r="C570" s="37"/>
      <c r="D570" s="37"/>
      <c r="E570" s="47" t="s">
        <v>409</v>
      </c>
      <c r="F570" s="48"/>
      <c r="G570" s="49"/>
      <c r="H570" s="11"/>
      <c r="I570" s="11"/>
      <c r="J570" s="11"/>
      <c r="K570" s="11"/>
      <c r="L570" s="53">
        <v>197</v>
      </c>
      <c r="M570" s="51"/>
      <c r="N570" s="51"/>
      <c r="O570" s="51"/>
      <c r="P570" s="51"/>
      <c r="Q570" s="51"/>
      <c r="R570" s="11"/>
      <c r="S570" s="52"/>
      <c r="X570" s="26"/>
      <c r="Y570" s="27"/>
      <c r="Z570" s="35"/>
    </row>
    <row r="571" spans="1:30" customFormat="1" ht="15" x14ac:dyDescent="0.25">
      <c r="A571" s="36"/>
      <c r="B571" s="37"/>
      <c r="C571" s="37"/>
      <c r="D571" s="37"/>
      <c r="E571" s="47" t="s">
        <v>410</v>
      </c>
      <c r="F571" s="48"/>
      <c r="G571" s="49"/>
      <c r="H571" s="11"/>
      <c r="I571" s="11"/>
      <c r="J571" s="11"/>
      <c r="K571" s="11"/>
      <c r="L571" s="53">
        <v>101</v>
      </c>
      <c r="M571" s="51"/>
      <c r="N571" s="51"/>
      <c r="O571" s="51"/>
      <c r="P571" s="51"/>
      <c r="Q571" s="51"/>
      <c r="R571" s="11"/>
      <c r="S571" s="52"/>
      <c r="X571" s="26"/>
      <c r="Y571" s="27"/>
      <c r="Z571" s="35"/>
    </row>
    <row r="572" spans="1:30" customFormat="1" ht="15" x14ac:dyDescent="0.25">
      <c r="A572" s="36"/>
      <c r="B572" s="37"/>
      <c r="C572" s="37"/>
      <c r="D572" s="37"/>
      <c r="E572" s="47" t="s">
        <v>51</v>
      </c>
      <c r="F572" s="48"/>
      <c r="G572" s="49"/>
      <c r="H572" s="11"/>
      <c r="I572" s="11"/>
      <c r="J572" s="11"/>
      <c r="K572" s="11"/>
      <c r="L572" s="53">
        <v>517</v>
      </c>
      <c r="M572" s="51"/>
      <c r="N572" s="51"/>
      <c r="O572" s="51"/>
      <c r="P572" s="51"/>
      <c r="Q572" s="51"/>
      <c r="R572" s="11"/>
      <c r="S572" s="52"/>
      <c r="X572" s="26"/>
      <c r="Y572" s="27"/>
      <c r="Z572" s="35"/>
    </row>
    <row r="573" spans="1:30" customFormat="1" ht="68.25" x14ac:dyDescent="0.25">
      <c r="A573" s="28" t="s">
        <v>411</v>
      </c>
      <c r="B573" s="29" t="s">
        <v>350</v>
      </c>
      <c r="C573" s="78" t="s">
        <v>412</v>
      </c>
      <c r="D573" s="78"/>
      <c r="E573" s="78"/>
      <c r="F573" s="30" t="s">
        <v>90</v>
      </c>
      <c r="G573" s="31">
        <v>3</v>
      </c>
      <c r="H573" s="32">
        <v>168.49</v>
      </c>
      <c r="I573" s="40">
        <v>165.86</v>
      </c>
      <c r="J573" s="33"/>
      <c r="K573" s="33"/>
      <c r="L573" s="34">
        <v>505</v>
      </c>
      <c r="M573" s="34">
        <v>498</v>
      </c>
      <c r="N573" s="33"/>
      <c r="O573" s="33"/>
      <c r="P573" s="40">
        <v>0.48</v>
      </c>
      <c r="Q573" s="40">
        <v>1.44</v>
      </c>
      <c r="R573" s="34">
        <v>0</v>
      </c>
      <c r="S573" s="34">
        <v>0</v>
      </c>
      <c r="X573" s="26"/>
      <c r="Y573" s="27"/>
      <c r="Z573" s="35" t="s">
        <v>412</v>
      </c>
    </row>
    <row r="574" spans="1:30" customFormat="1" ht="15" x14ac:dyDescent="0.25">
      <c r="A574" s="45"/>
      <c r="B574" s="46" t="s">
        <v>42</v>
      </c>
      <c r="C574" s="82" t="s">
        <v>47</v>
      </c>
      <c r="D574" s="82"/>
      <c r="E574" s="82"/>
      <c r="F574" s="82"/>
      <c r="G574" s="82"/>
      <c r="H574" s="82"/>
      <c r="I574" s="82"/>
      <c r="J574" s="82"/>
      <c r="K574" s="82"/>
      <c r="L574" s="82"/>
      <c r="M574" s="82"/>
      <c r="N574" s="82"/>
      <c r="O574" s="82"/>
      <c r="P574" s="82"/>
      <c r="Q574" s="82"/>
      <c r="R574" s="82"/>
      <c r="S574" s="83"/>
      <c r="X574" s="26"/>
      <c r="Y574" s="27"/>
      <c r="Z574" s="35"/>
      <c r="AC574" s="2" t="s">
        <v>47</v>
      </c>
    </row>
    <row r="575" spans="1:30" customFormat="1" ht="23.25" x14ac:dyDescent="0.25">
      <c r="A575" s="36"/>
      <c r="B575" s="79" t="s">
        <v>67</v>
      </c>
      <c r="C575" s="79"/>
      <c r="D575" s="79"/>
      <c r="E575" s="79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8"/>
      <c r="X575" s="26"/>
      <c r="Y575" s="27"/>
      <c r="Z575" s="35"/>
      <c r="AA575" s="2" t="s">
        <v>67</v>
      </c>
    </row>
    <row r="576" spans="1:30" customFormat="1" ht="15" x14ac:dyDescent="0.25">
      <c r="A576" s="36"/>
      <c r="B576" s="37"/>
      <c r="C576" s="37"/>
      <c r="D576" s="37"/>
      <c r="E576" s="47" t="s">
        <v>413</v>
      </c>
      <c r="F576" s="48"/>
      <c r="G576" s="49"/>
      <c r="H576" s="11"/>
      <c r="I576" s="11"/>
      <c r="J576" s="11"/>
      <c r="K576" s="11"/>
      <c r="L576" s="53">
        <v>493</v>
      </c>
      <c r="M576" s="51"/>
      <c r="N576" s="51"/>
      <c r="O576" s="51"/>
      <c r="P576" s="51"/>
      <c r="Q576" s="51"/>
      <c r="R576" s="11"/>
      <c r="S576" s="52"/>
      <c r="X576" s="26"/>
      <c r="Y576" s="27"/>
      <c r="Z576" s="35"/>
    </row>
    <row r="577" spans="1:30" customFormat="1" ht="15" x14ac:dyDescent="0.25">
      <c r="A577" s="36"/>
      <c r="B577" s="37"/>
      <c r="C577" s="37"/>
      <c r="D577" s="37"/>
      <c r="E577" s="47" t="s">
        <v>414</v>
      </c>
      <c r="F577" s="48"/>
      <c r="G577" s="49"/>
      <c r="H577" s="11"/>
      <c r="I577" s="11"/>
      <c r="J577" s="11"/>
      <c r="K577" s="11"/>
      <c r="L577" s="53">
        <v>252</v>
      </c>
      <c r="M577" s="51"/>
      <c r="N577" s="51"/>
      <c r="O577" s="51"/>
      <c r="P577" s="51"/>
      <c r="Q577" s="51"/>
      <c r="R577" s="11"/>
      <c r="S577" s="52"/>
      <c r="X577" s="26"/>
      <c r="Y577" s="27"/>
      <c r="Z577" s="35"/>
    </row>
    <row r="578" spans="1:30" customFormat="1" ht="15" x14ac:dyDescent="0.25">
      <c r="A578" s="36"/>
      <c r="B578" s="37"/>
      <c r="C578" s="37"/>
      <c r="D578" s="37"/>
      <c r="E578" s="47" t="s">
        <v>51</v>
      </c>
      <c r="F578" s="48"/>
      <c r="G578" s="49"/>
      <c r="H578" s="11"/>
      <c r="I578" s="11"/>
      <c r="J578" s="11"/>
      <c r="K578" s="11"/>
      <c r="L578" s="50">
        <v>1300</v>
      </c>
      <c r="M578" s="51"/>
      <c r="N578" s="51"/>
      <c r="O578" s="51"/>
      <c r="P578" s="51"/>
      <c r="Q578" s="51"/>
      <c r="R578" s="11"/>
      <c r="S578" s="52"/>
      <c r="X578" s="26"/>
      <c r="Y578" s="27"/>
      <c r="Z578" s="35"/>
    </row>
    <row r="579" spans="1:30" customFormat="1" ht="68.25" x14ac:dyDescent="0.25">
      <c r="A579" s="28" t="s">
        <v>415</v>
      </c>
      <c r="B579" s="29" t="s">
        <v>350</v>
      </c>
      <c r="C579" s="78" t="s">
        <v>416</v>
      </c>
      <c r="D579" s="78"/>
      <c r="E579" s="78"/>
      <c r="F579" s="30" t="s">
        <v>90</v>
      </c>
      <c r="G579" s="31">
        <v>3</v>
      </c>
      <c r="H579" s="32">
        <v>99.52</v>
      </c>
      <c r="I579" s="40">
        <v>99.52</v>
      </c>
      <c r="J579" s="33"/>
      <c r="K579" s="33"/>
      <c r="L579" s="34">
        <v>299</v>
      </c>
      <c r="M579" s="34">
        <v>299</v>
      </c>
      <c r="N579" s="33"/>
      <c r="O579" s="33"/>
      <c r="P579" s="54">
        <v>0.28799999999999998</v>
      </c>
      <c r="Q579" s="40">
        <v>0.86</v>
      </c>
      <c r="R579" s="34">
        <v>0</v>
      </c>
      <c r="S579" s="34">
        <v>0</v>
      </c>
      <c r="X579" s="26"/>
      <c r="Y579" s="27"/>
      <c r="Z579" s="35" t="s">
        <v>416</v>
      </c>
    </row>
    <row r="580" spans="1:30" customFormat="1" ht="23.25" x14ac:dyDescent="0.25">
      <c r="A580" s="45"/>
      <c r="B580" s="55" t="s">
        <v>95</v>
      </c>
      <c r="C580" s="82" t="s">
        <v>96</v>
      </c>
      <c r="D580" s="82"/>
      <c r="E580" s="82"/>
      <c r="F580" s="82"/>
      <c r="G580" s="82"/>
      <c r="H580" s="82"/>
      <c r="I580" s="82"/>
      <c r="J580" s="82"/>
      <c r="K580" s="82"/>
      <c r="L580" s="82"/>
      <c r="M580" s="82"/>
      <c r="N580" s="82"/>
      <c r="O580" s="82"/>
      <c r="P580" s="82"/>
      <c r="Q580" s="82"/>
      <c r="R580" s="82"/>
      <c r="S580" s="83"/>
      <c r="X580" s="26"/>
      <c r="Y580" s="27"/>
      <c r="Z580" s="35"/>
      <c r="AD580" s="2" t="s">
        <v>96</v>
      </c>
    </row>
    <row r="581" spans="1:30" customFormat="1" ht="15" x14ac:dyDescent="0.25">
      <c r="A581" s="45"/>
      <c r="B581" s="46" t="s">
        <v>42</v>
      </c>
      <c r="C581" s="82" t="s">
        <v>47</v>
      </c>
      <c r="D581" s="82"/>
      <c r="E581" s="82"/>
      <c r="F581" s="82"/>
      <c r="G581" s="82"/>
      <c r="H581" s="82"/>
      <c r="I581" s="82"/>
      <c r="J581" s="82"/>
      <c r="K581" s="82"/>
      <c r="L581" s="82"/>
      <c r="M581" s="82"/>
      <c r="N581" s="82"/>
      <c r="O581" s="82"/>
      <c r="P581" s="82"/>
      <c r="Q581" s="82"/>
      <c r="R581" s="82"/>
      <c r="S581" s="83"/>
      <c r="X581" s="26"/>
      <c r="Y581" s="27"/>
      <c r="Z581" s="35"/>
      <c r="AC581" s="2" t="s">
        <v>47</v>
      </c>
    </row>
    <row r="582" spans="1:30" customFormat="1" ht="23.25" x14ac:dyDescent="0.25">
      <c r="A582" s="36"/>
      <c r="B582" s="79" t="s">
        <v>67</v>
      </c>
      <c r="C582" s="79"/>
      <c r="D582" s="79"/>
      <c r="E582" s="79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8"/>
      <c r="X582" s="26"/>
      <c r="Y582" s="27"/>
      <c r="Z582" s="35"/>
      <c r="AA582" s="2" t="s">
        <v>67</v>
      </c>
    </row>
    <row r="583" spans="1:30" customFormat="1" ht="15" x14ac:dyDescent="0.25">
      <c r="A583" s="36"/>
      <c r="B583" s="37"/>
      <c r="C583" s="37"/>
      <c r="D583" s="37"/>
      <c r="E583" s="47" t="s">
        <v>417</v>
      </c>
      <c r="F583" s="48"/>
      <c r="G583" s="49"/>
      <c r="H583" s="11"/>
      <c r="I583" s="11"/>
      <c r="J583" s="11"/>
      <c r="K583" s="11"/>
      <c r="L583" s="53">
        <v>296</v>
      </c>
      <c r="M583" s="51"/>
      <c r="N583" s="51"/>
      <c r="O583" s="51"/>
      <c r="P583" s="51"/>
      <c r="Q583" s="51"/>
      <c r="R583" s="11"/>
      <c r="S583" s="52"/>
      <c r="X583" s="26"/>
      <c r="Y583" s="27"/>
      <c r="Z583" s="35"/>
    </row>
    <row r="584" spans="1:30" customFormat="1" ht="15" x14ac:dyDescent="0.25">
      <c r="A584" s="36"/>
      <c r="B584" s="37"/>
      <c r="C584" s="37"/>
      <c r="D584" s="37"/>
      <c r="E584" s="47" t="s">
        <v>418</v>
      </c>
      <c r="F584" s="48"/>
      <c r="G584" s="49"/>
      <c r="H584" s="11"/>
      <c r="I584" s="11"/>
      <c r="J584" s="11"/>
      <c r="K584" s="11"/>
      <c r="L584" s="53">
        <v>151</v>
      </c>
      <c r="M584" s="51"/>
      <c r="N584" s="51"/>
      <c r="O584" s="51"/>
      <c r="P584" s="51"/>
      <c r="Q584" s="51"/>
      <c r="R584" s="11"/>
      <c r="S584" s="52"/>
      <c r="X584" s="26"/>
      <c r="Y584" s="27"/>
      <c r="Z584" s="35"/>
    </row>
    <row r="585" spans="1:30" customFormat="1" ht="15" x14ac:dyDescent="0.25">
      <c r="A585" s="36"/>
      <c r="B585" s="37"/>
      <c r="C585" s="37"/>
      <c r="D585" s="37"/>
      <c r="E585" s="47" t="s">
        <v>51</v>
      </c>
      <c r="F585" s="48"/>
      <c r="G585" s="49"/>
      <c r="H585" s="11"/>
      <c r="I585" s="11"/>
      <c r="J585" s="11"/>
      <c r="K585" s="11"/>
      <c r="L585" s="53">
        <v>776</v>
      </c>
      <c r="M585" s="51"/>
      <c r="N585" s="51"/>
      <c r="O585" s="51"/>
      <c r="P585" s="51"/>
      <c r="Q585" s="51"/>
      <c r="R585" s="11"/>
      <c r="S585" s="52"/>
      <c r="X585" s="26"/>
      <c r="Y585" s="27"/>
      <c r="Z585" s="35"/>
    </row>
    <row r="586" spans="1:30" customFormat="1" ht="45.75" x14ac:dyDescent="0.25">
      <c r="A586" s="28" t="s">
        <v>419</v>
      </c>
      <c r="B586" s="29" t="s">
        <v>377</v>
      </c>
      <c r="C586" s="78" t="s">
        <v>420</v>
      </c>
      <c r="D586" s="78"/>
      <c r="E586" s="78"/>
      <c r="F586" s="30" t="s">
        <v>111</v>
      </c>
      <c r="G586" s="31">
        <v>1</v>
      </c>
      <c r="H586" s="32">
        <v>78288.73</v>
      </c>
      <c r="I586" s="32">
        <v>39509.65</v>
      </c>
      <c r="J586" s="32">
        <v>33937.760000000002</v>
      </c>
      <c r="K586" s="32">
        <v>11082.84</v>
      </c>
      <c r="L586" s="41">
        <v>78289</v>
      </c>
      <c r="M586" s="41">
        <v>39510</v>
      </c>
      <c r="N586" s="41">
        <v>33938</v>
      </c>
      <c r="O586" s="41">
        <v>11083</v>
      </c>
      <c r="P586" s="34">
        <v>115</v>
      </c>
      <c r="Q586" s="34">
        <v>115</v>
      </c>
      <c r="R586" s="34">
        <v>0</v>
      </c>
      <c r="S586" s="34">
        <v>0</v>
      </c>
      <c r="X586" s="26"/>
      <c r="Y586" s="27"/>
      <c r="Z586" s="35" t="s">
        <v>420</v>
      </c>
    </row>
    <row r="587" spans="1:30" customFormat="1" ht="15" x14ac:dyDescent="0.25">
      <c r="A587" s="45"/>
      <c r="B587" s="46" t="s">
        <v>42</v>
      </c>
      <c r="C587" s="82" t="s">
        <v>47</v>
      </c>
      <c r="D587" s="82"/>
      <c r="E587" s="82"/>
      <c r="F587" s="82"/>
      <c r="G587" s="82"/>
      <c r="H587" s="82"/>
      <c r="I587" s="82"/>
      <c r="J587" s="82"/>
      <c r="K587" s="82"/>
      <c r="L587" s="82"/>
      <c r="M587" s="82"/>
      <c r="N587" s="82"/>
      <c r="O587" s="82"/>
      <c r="P587" s="82"/>
      <c r="Q587" s="82"/>
      <c r="R587" s="82"/>
      <c r="S587" s="83"/>
      <c r="X587" s="26"/>
      <c r="Y587" s="27"/>
      <c r="Z587" s="35"/>
      <c r="AC587" s="2" t="s">
        <v>47</v>
      </c>
    </row>
    <row r="588" spans="1:30" customFormat="1" ht="23.25" x14ac:dyDescent="0.25">
      <c r="A588" s="36"/>
      <c r="B588" s="79" t="s">
        <v>67</v>
      </c>
      <c r="C588" s="79"/>
      <c r="D588" s="79"/>
      <c r="E588" s="79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8"/>
      <c r="X588" s="26"/>
      <c r="Y588" s="27"/>
      <c r="Z588" s="35"/>
      <c r="AA588" s="2" t="s">
        <v>67</v>
      </c>
    </row>
    <row r="589" spans="1:30" customFormat="1" ht="15" x14ac:dyDescent="0.25">
      <c r="A589" s="36"/>
      <c r="B589" s="37"/>
      <c r="C589" s="37"/>
      <c r="D589" s="37"/>
      <c r="E589" s="47" t="s">
        <v>379</v>
      </c>
      <c r="F589" s="48"/>
      <c r="G589" s="49"/>
      <c r="H589" s="11"/>
      <c r="I589" s="11"/>
      <c r="J589" s="11"/>
      <c r="K589" s="11"/>
      <c r="L589" s="50">
        <v>50087</v>
      </c>
      <c r="M589" s="51"/>
      <c r="N589" s="51"/>
      <c r="O589" s="51"/>
      <c r="P589" s="51"/>
      <c r="Q589" s="51"/>
      <c r="R589" s="11"/>
      <c r="S589" s="52"/>
      <c r="X589" s="26"/>
      <c r="Y589" s="27"/>
      <c r="Z589" s="35"/>
    </row>
    <row r="590" spans="1:30" customFormat="1" ht="15" x14ac:dyDescent="0.25">
      <c r="A590" s="36"/>
      <c r="B590" s="37"/>
      <c r="C590" s="37"/>
      <c r="D590" s="37"/>
      <c r="E590" s="47" t="s">
        <v>380</v>
      </c>
      <c r="F590" s="48"/>
      <c r="G590" s="49"/>
      <c r="H590" s="11"/>
      <c r="I590" s="11"/>
      <c r="J590" s="11"/>
      <c r="K590" s="11"/>
      <c r="L590" s="50">
        <v>25600</v>
      </c>
      <c r="M590" s="51"/>
      <c r="N590" s="51"/>
      <c r="O590" s="51"/>
      <c r="P590" s="51"/>
      <c r="Q590" s="51"/>
      <c r="R590" s="11"/>
      <c r="S590" s="52"/>
      <c r="X590" s="26"/>
      <c r="Y590" s="27"/>
      <c r="Z590" s="35"/>
    </row>
    <row r="591" spans="1:30" customFormat="1" ht="15" x14ac:dyDescent="0.25">
      <c r="A591" s="36"/>
      <c r="B591" s="37"/>
      <c r="C591" s="37"/>
      <c r="D591" s="37"/>
      <c r="E591" s="47" t="s">
        <v>51</v>
      </c>
      <c r="F591" s="48"/>
      <c r="G591" s="49"/>
      <c r="H591" s="11"/>
      <c r="I591" s="11"/>
      <c r="J591" s="11"/>
      <c r="K591" s="11"/>
      <c r="L591" s="50">
        <v>161321</v>
      </c>
      <c r="M591" s="51"/>
      <c r="N591" s="51"/>
      <c r="O591" s="51"/>
      <c r="P591" s="51"/>
      <c r="Q591" s="51"/>
      <c r="R591" s="11"/>
      <c r="S591" s="52"/>
      <c r="X591" s="26"/>
      <c r="Y591" s="27"/>
      <c r="Z591" s="35"/>
    </row>
    <row r="592" spans="1:30" customFormat="1" ht="57" x14ac:dyDescent="0.25">
      <c r="A592" s="28" t="s">
        <v>421</v>
      </c>
      <c r="B592" s="29" t="s">
        <v>382</v>
      </c>
      <c r="C592" s="78" t="s">
        <v>422</v>
      </c>
      <c r="D592" s="78"/>
      <c r="E592" s="78"/>
      <c r="F592" s="30" t="s">
        <v>111</v>
      </c>
      <c r="G592" s="31">
        <v>-1</v>
      </c>
      <c r="H592" s="32">
        <v>5893.15</v>
      </c>
      <c r="I592" s="32">
        <v>5840.56</v>
      </c>
      <c r="J592" s="33"/>
      <c r="K592" s="33"/>
      <c r="L592" s="41">
        <v>-5893</v>
      </c>
      <c r="M592" s="41">
        <v>-5841</v>
      </c>
      <c r="N592" s="33"/>
      <c r="O592" s="33"/>
      <c r="P592" s="34">
        <v>18</v>
      </c>
      <c r="Q592" s="34">
        <v>-18</v>
      </c>
      <c r="R592" s="34">
        <v>0</v>
      </c>
      <c r="S592" s="34">
        <v>0</v>
      </c>
      <c r="X592" s="26"/>
      <c r="Y592" s="27"/>
      <c r="Z592" s="35" t="s">
        <v>422</v>
      </c>
    </row>
    <row r="593" spans="1:30" customFormat="1" ht="15" x14ac:dyDescent="0.25">
      <c r="A593" s="45"/>
      <c r="B593" s="46" t="s">
        <v>42</v>
      </c>
      <c r="C593" s="82" t="s">
        <v>47</v>
      </c>
      <c r="D593" s="82"/>
      <c r="E593" s="82"/>
      <c r="F593" s="82"/>
      <c r="G593" s="82"/>
      <c r="H593" s="82"/>
      <c r="I593" s="82"/>
      <c r="J593" s="82"/>
      <c r="K593" s="82"/>
      <c r="L593" s="82"/>
      <c r="M593" s="82"/>
      <c r="N593" s="82"/>
      <c r="O593" s="82"/>
      <c r="P593" s="82"/>
      <c r="Q593" s="82"/>
      <c r="R593" s="82"/>
      <c r="S593" s="83"/>
      <c r="X593" s="26"/>
      <c r="Y593" s="27"/>
      <c r="Z593" s="35"/>
      <c r="AC593" s="2" t="s">
        <v>47</v>
      </c>
    </row>
    <row r="594" spans="1:30" customFormat="1" ht="23.25" x14ac:dyDescent="0.25">
      <c r="A594" s="36"/>
      <c r="B594" s="79" t="s">
        <v>67</v>
      </c>
      <c r="C594" s="79"/>
      <c r="D594" s="79"/>
      <c r="E594" s="79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8"/>
      <c r="X594" s="26"/>
      <c r="Y594" s="27"/>
      <c r="Z594" s="35"/>
      <c r="AA594" s="2" t="s">
        <v>67</v>
      </c>
    </row>
    <row r="595" spans="1:30" customFormat="1" ht="15" x14ac:dyDescent="0.25">
      <c r="A595" s="36"/>
      <c r="B595" s="37"/>
      <c r="C595" s="37"/>
      <c r="D595" s="37"/>
      <c r="E595" s="47" t="s">
        <v>384</v>
      </c>
      <c r="F595" s="48"/>
      <c r="G595" s="49"/>
      <c r="H595" s="11"/>
      <c r="I595" s="11"/>
      <c r="J595" s="11"/>
      <c r="K595" s="11"/>
      <c r="L595" s="50">
        <v>-5783</v>
      </c>
      <c r="M595" s="51"/>
      <c r="N595" s="51"/>
      <c r="O595" s="51"/>
      <c r="P595" s="51"/>
      <c r="Q595" s="51"/>
      <c r="R595" s="11"/>
      <c r="S595" s="52"/>
      <c r="X595" s="26"/>
      <c r="Y595" s="27"/>
      <c r="Z595" s="35"/>
    </row>
    <row r="596" spans="1:30" customFormat="1" ht="15" x14ac:dyDescent="0.25">
      <c r="A596" s="36"/>
      <c r="B596" s="37"/>
      <c r="C596" s="37"/>
      <c r="D596" s="37"/>
      <c r="E596" s="47" t="s">
        <v>385</v>
      </c>
      <c r="F596" s="48"/>
      <c r="G596" s="49"/>
      <c r="H596" s="11"/>
      <c r="I596" s="11"/>
      <c r="J596" s="11"/>
      <c r="K596" s="11"/>
      <c r="L596" s="50">
        <v>-2956</v>
      </c>
      <c r="M596" s="51"/>
      <c r="N596" s="51"/>
      <c r="O596" s="51"/>
      <c r="P596" s="51"/>
      <c r="Q596" s="51"/>
      <c r="R596" s="11"/>
      <c r="S596" s="52"/>
      <c r="X596" s="26"/>
      <c r="Y596" s="27"/>
      <c r="Z596" s="35"/>
    </row>
    <row r="597" spans="1:30" customFormat="1" ht="15" x14ac:dyDescent="0.25">
      <c r="A597" s="36"/>
      <c r="B597" s="37"/>
      <c r="C597" s="37"/>
      <c r="D597" s="37"/>
      <c r="E597" s="47" t="s">
        <v>51</v>
      </c>
      <c r="F597" s="48"/>
      <c r="G597" s="49"/>
      <c r="H597" s="11"/>
      <c r="I597" s="11"/>
      <c r="J597" s="11"/>
      <c r="K597" s="11"/>
      <c r="L597" s="50">
        <v>-15216</v>
      </c>
      <c r="M597" s="51"/>
      <c r="N597" s="51"/>
      <c r="O597" s="51"/>
      <c r="P597" s="51"/>
      <c r="Q597" s="51"/>
      <c r="R597" s="11"/>
      <c r="S597" s="52"/>
      <c r="X597" s="26"/>
      <c r="Y597" s="27"/>
      <c r="Z597" s="35"/>
    </row>
    <row r="598" spans="1:30" customFormat="1" ht="68.25" x14ac:dyDescent="0.25">
      <c r="A598" s="28" t="s">
        <v>423</v>
      </c>
      <c r="B598" s="29" t="s">
        <v>387</v>
      </c>
      <c r="C598" s="78" t="s">
        <v>424</v>
      </c>
      <c r="D598" s="78"/>
      <c r="E598" s="78"/>
      <c r="F598" s="30" t="s">
        <v>122</v>
      </c>
      <c r="G598" s="57">
        <v>8.2000000000000003E-2</v>
      </c>
      <c r="H598" s="32">
        <v>31766.639999999999</v>
      </c>
      <c r="I598" s="32">
        <v>29147.040000000001</v>
      </c>
      <c r="J598" s="32">
        <v>2458.37</v>
      </c>
      <c r="K598" s="40">
        <v>756.7</v>
      </c>
      <c r="L598" s="41">
        <v>2605</v>
      </c>
      <c r="M598" s="41">
        <v>2390</v>
      </c>
      <c r="N598" s="34">
        <v>202</v>
      </c>
      <c r="O598" s="34">
        <v>62</v>
      </c>
      <c r="P598" s="34">
        <v>108</v>
      </c>
      <c r="Q598" s="40">
        <v>8.86</v>
      </c>
      <c r="R598" s="40">
        <v>1.62</v>
      </c>
      <c r="S598" s="40">
        <v>0.13</v>
      </c>
      <c r="X598" s="26"/>
      <c r="Y598" s="27"/>
      <c r="Z598" s="35" t="s">
        <v>424</v>
      </c>
    </row>
    <row r="599" spans="1:30" customFormat="1" ht="15" x14ac:dyDescent="0.25">
      <c r="A599" s="43"/>
      <c r="B599" s="44"/>
      <c r="C599" s="80" t="s">
        <v>425</v>
      </c>
      <c r="D599" s="80"/>
      <c r="E599" s="80"/>
      <c r="F599" s="80"/>
      <c r="G599" s="80"/>
      <c r="H599" s="80"/>
      <c r="I599" s="80"/>
      <c r="J599" s="80"/>
      <c r="K599" s="80"/>
      <c r="L599" s="80"/>
      <c r="M599" s="80"/>
      <c r="N599" s="80"/>
      <c r="O599" s="80"/>
      <c r="P599" s="80"/>
      <c r="Q599" s="80"/>
      <c r="R599" s="80"/>
      <c r="S599" s="81"/>
      <c r="X599" s="26"/>
      <c r="Y599" s="27"/>
      <c r="Z599" s="35"/>
      <c r="AB599" s="2" t="s">
        <v>425</v>
      </c>
    </row>
    <row r="600" spans="1:30" customFormat="1" ht="15" x14ac:dyDescent="0.25">
      <c r="A600" s="45"/>
      <c r="B600" s="55" t="s">
        <v>124</v>
      </c>
      <c r="C600" s="82" t="s">
        <v>125</v>
      </c>
      <c r="D600" s="82"/>
      <c r="E600" s="82"/>
      <c r="F600" s="82"/>
      <c r="G600" s="82"/>
      <c r="H600" s="82"/>
      <c r="I600" s="82"/>
      <c r="J600" s="82"/>
      <c r="K600" s="82"/>
      <c r="L600" s="82"/>
      <c r="M600" s="82"/>
      <c r="N600" s="82"/>
      <c r="O600" s="82"/>
      <c r="P600" s="82"/>
      <c r="Q600" s="82"/>
      <c r="R600" s="82"/>
      <c r="S600" s="83"/>
      <c r="X600" s="26"/>
      <c r="Y600" s="27"/>
      <c r="Z600" s="35"/>
      <c r="AD600" s="2" t="s">
        <v>125</v>
      </c>
    </row>
    <row r="601" spans="1:30" customFormat="1" ht="15" x14ac:dyDescent="0.25">
      <c r="A601" s="45"/>
      <c r="B601" s="46" t="s">
        <v>42</v>
      </c>
      <c r="C601" s="82" t="s">
        <v>47</v>
      </c>
      <c r="D601" s="82"/>
      <c r="E601" s="82"/>
      <c r="F601" s="82"/>
      <c r="G601" s="82"/>
      <c r="H601" s="82"/>
      <c r="I601" s="82"/>
      <c r="J601" s="82"/>
      <c r="K601" s="82"/>
      <c r="L601" s="82"/>
      <c r="M601" s="82"/>
      <c r="N601" s="82"/>
      <c r="O601" s="82"/>
      <c r="P601" s="82"/>
      <c r="Q601" s="82"/>
      <c r="R601" s="82"/>
      <c r="S601" s="83"/>
      <c r="X601" s="26"/>
      <c r="Y601" s="27"/>
      <c r="Z601" s="35"/>
      <c r="AC601" s="2" t="s">
        <v>47</v>
      </c>
    </row>
    <row r="602" spans="1:30" customFormat="1" ht="34.5" x14ac:dyDescent="0.25">
      <c r="A602" s="36"/>
      <c r="B602" s="79" t="s">
        <v>40</v>
      </c>
      <c r="C602" s="79"/>
      <c r="D602" s="79"/>
      <c r="E602" s="79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8"/>
      <c r="X602" s="26"/>
      <c r="Y602" s="27"/>
      <c r="Z602" s="35"/>
      <c r="AA602" s="2" t="s">
        <v>40</v>
      </c>
    </row>
    <row r="603" spans="1:30" customFormat="1" ht="15" x14ac:dyDescent="0.25">
      <c r="A603" s="36"/>
      <c r="B603" s="37"/>
      <c r="C603" s="37"/>
      <c r="D603" s="37"/>
      <c r="E603" s="47" t="s">
        <v>426</v>
      </c>
      <c r="F603" s="48"/>
      <c r="G603" s="49"/>
      <c r="H603" s="11"/>
      <c r="I603" s="11"/>
      <c r="J603" s="11"/>
      <c r="K603" s="11"/>
      <c r="L603" s="50">
        <v>2510</v>
      </c>
      <c r="M603" s="51"/>
      <c r="N603" s="51"/>
      <c r="O603" s="51"/>
      <c r="P603" s="51"/>
      <c r="Q603" s="51"/>
      <c r="R603" s="11"/>
      <c r="S603" s="52"/>
      <c r="X603" s="26"/>
      <c r="Y603" s="27"/>
      <c r="Z603" s="35"/>
    </row>
    <row r="604" spans="1:30" customFormat="1" ht="15" x14ac:dyDescent="0.25">
      <c r="A604" s="36"/>
      <c r="B604" s="37"/>
      <c r="C604" s="37"/>
      <c r="D604" s="37"/>
      <c r="E604" s="47" t="s">
        <v>427</v>
      </c>
      <c r="F604" s="48"/>
      <c r="G604" s="49"/>
      <c r="H604" s="11"/>
      <c r="I604" s="11"/>
      <c r="J604" s="11"/>
      <c r="K604" s="11"/>
      <c r="L604" s="50">
        <v>1241</v>
      </c>
      <c r="M604" s="51"/>
      <c r="N604" s="51"/>
      <c r="O604" s="51"/>
      <c r="P604" s="51"/>
      <c r="Q604" s="51"/>
      <c r="R604" s="11"/>
      <c r="S604" s="52"/>
      <c r="X604" s="26"/>
      <c r="Y604" s="27"/>
      <c r="Z604" s="35"/>
    </row>
    <row r="605" spans="1:30" customFormat="1" ht="15" x14ac:dyDescent="0.25">
      <c r="A605" s="36"/>
      <c r="B605" s="37"/>
      <c r="C605" s="37"/>
      <c r="D605" s="37"/>
      <c r="E605" s="47" t="s">
        <v>51</v>
      </c>
      <c r="F605" s="48"/>
      <c r="G605" s="49"/>
      <c r="H605" s="11"/>
      <c r="I605" s="11"/>
      <c r="J605" s="11"/>
      <c r="K605" s="11"/>
      <c r="L605" s="50">
        <v>6745</v>
      </c>
      <c r="M605" s="51"/>
      <c r="N605" s="51"/>
      <c r="O605" s="51"/>
      <c r="P605" s="51"/>
      <c r="Q605" s="51"/>
      <c r="R605" s="11"/>
      <c r="S605" s="52"/>
      <c r="X605" s="26"/>
      <c r="Y605" s="27"/>
      <c r="Z605" s="35"/>
    </row>
    <row r="606" spans="1:30" customFormat="1" ht="57" x14ac:dyDescent="0.25">
      <c r="A606" s="28" t="s">
        <v>428</v>
      </c>
      <c r="B606" s="29" t="s">
        <v>387</v>
      </c>
      <c r="C606" s="78" t="s">
        <v>429</v>
      </c>
      <c r="D606" s="78"/>
      <c r="E606" s="78"/>
      <c r="F606" s="30" t="s">
        <v>122</v>
      </c>
      <c r="G606" s="57">
        <v>8.2000000000000003E-2</v>
      </c>
      <c r="H606" s="32">
        <v>35296.269999999997</v>
      </c>
      <c r="I606" s="32">
        <v>32385.599999999999</v>
      </c>
      <c r="J606" s="32">
        <v>2731.52</v>
      </c>
      <c r="K606" s="40">
        <v>840.78</v>
      </c>
      <c r="L606" s="41">
        <v>2894</v>
      </c>
      <c r="M606" s="41">
        <v>2656</v>
      </c>
      <c r="N606" s="34">
        <v>224</v>
      </c>
      <c r="O606" s="34">
        <v>69</v>
      </c>
      <c r="P606" s="34">
        <v>120</v>
      </c>
      <c r="Q606" s="40">
        <v>9.84</v>
      </c>
      <c r="R606" s="42">
        <v>1.8</v>
      </c>
      <c r="S606" s="40">
        <v>0.15</v>
      </c>
      <c r="X606" s="26"/>
      <c r="Y606" s="27"/>
      <c r="Z606" s="35" t="s">
        <v>429</v>
      </c>
    </row>
    <row r="607" spans="1:30" customFormat="1" ht="15" x14ac:dyDescent="0.25">
      <c r="A607" s="43"/>
      <c r="B607" s="44"/>
      <c r="C607" s="80" t="s">
        <v>425</v>
      </c>
      <c r="D607" s="80"/>
      <c r="E607" s="80"/>
      <c r="F607" s="80"/>
      <c r="G607" s="80"/>
      <c r="H607" s="80"/>
      <c r="I607" s="80"/>
      <c r="J607" s="80"/>
      <c r="K607" s="80"/>
      <c r="L607" s="80"/>
      <c r="M607" s="80"/>
      <c r="N607" s="80"/>
      <c r="O607" s="80"/>
      <c r="P607" s="80"/>
      <c r="Q607" s="80"/>
      <c r="R607" s="80"/>
      <c r="S607" s="81"/>
      <c r="X607" s="26"/>
      <c r="Y607" s="27"/>
      <c r="Z607" s="35"/>
      <c r="AB607" s="2" t="s">
        <v>425</v>
      </c>
    </row>
    <row r="608" spans="1:30" customFormat="1" ht="15" x14ac:dyDescent="0.25">
      <c r="A608" s="45"/>
      <c r="B608" s="46" t="s">
        <v>42</v>
      </c>
      <c r="C608" s="82" t="s">
        <v>47</v>
      </c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3"/>
      <c r="X608" s="26"/>
      <c r="Y608" s="27"/>
      <c r="Z608" s="35"/>
      <c r="AC608" s="2" t="s">
        <v>47</v>
      </c>
    </row>
    <row r="609" spans="1:29" customFormat="1" ht="34.5" x14ac:dyDescent="0.25">
      <c r="A609" s="36"/>
      <c r="B609" s="79" t="s">
        <v>40</v>
      </c>
      <c r="C609" s="79"/>
      <c r="D609" s="79"/>
      <c r="E609" s="79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8"/>
      <c r="X609" s="26"/>
      <c r="Y609" s="27"/>
      <c r="Z609" s="35"/>
      <c r="AA609" s="2" t="s">
        <v>40</v>
      </c>
    </row>
    <row r="610" spans="1:29" customFormat="1" ht="15" x14ac:dyDescent="0.25">
      <c r="A610" s="36"/>
      <c r="B610" s="37"/>
      <c r="C610" s="37"/>
      <c r="D610" s="37"/>
      <c r="E610" s="47" t="s">
        <v>430</v>
      </c>
      <c r="F610" s="48"/>
      <c r="G610" s="49"/>
      <c r="H610" s="11"/>
      <c r="I610" s="11"/>
      <c r="J610" s="11"/>
      <c r="K610" s="11"/>
      <c r="L610" s="50">
        <v>2788</v>
      </c>
      <c r="M610" s="51"/>
      <c r="N610" s="51"/>
      <c r="O610" s="51"/>
      <c r="P610" s="51"/>
      <c r="Q610" s="51"/>
      <c r="R610" s="11"/>
      <c r="S610" s="52"/>
      <c r="X610" s="26"/>
      <c r="Y610" s="27"/>
      <c r="Z610" s="35"/>
    </row>
    <row r="611" spans="1:29" customFormat="1" ht="15" x14ac:dyDescent="0.25">
      <c r="A611" s="36"/>
      <c r="B611" s="37"/>
      <c r="C611" s="37"/>
      <c r="D611" s="37"/>
      <c r="E611" s="47" t="s">
        <v>431</v>
      </c>
      <c r="F611" s="48"/>
      <c r="G611" s="49"/>
      <c r="H611" s="11"/>
      <c r="I611" s="11"/>
      <c r="J611" s="11"/>
      <c r="K611" s="11"/>
      <c r="L611" s="50">
        <v>1379</v>
      </c>
      <c r="M611" s="51"/>
      <c r="N611" s="51"/>
      <c r="O611" s="51"/>
      <c r="P611" s="51"/>
      <c r="Q611" s="51"/>
      <c r="R611" s="11"/>
      <c r="S611" s="52"/>
      <c r="X611" s="26"/>
      <c r="Y611" s="27"/>
      <c r="Z611" s="35"/>
    </row>
    <row r="612" spans="1:29" customFormat="1" ht="15" x14ac:dyDescent="0.25">
      <c r="A612" s="36"/>
      <c r="B612" s="37"/>
      <c r="C612" s="37"/>
      <c r="D612" s="37"/>
      <c r="E612" s="47" t="s">
        <v>51</v>
      </c>
      <c r="F612" s="48"/>
      <c r="G612" s="49"/>
      <c r="H612" s="11"/>
      <c r="I612" s="11"/>
      <c r="J612" s="11"/>
      <c r="K612" s="11"/>
      <c r="L612" s="50">
        <v>7493</v>
      </c>
      <c r="M612" s="51"/>
      <c r="N612" s="51"/>
      <c r="O612" s="51"/>
      <c r="P612" s="51"/>
      <c r="Q612" s="51"/>
      <c r="R612" s="11"/>
      <c r="S612" s="52"/>
      <c r="X612" s="26"/>
      <c r="Y612" s="27"/>
      <c r="Z612" s="35"/>
    </row>
    <row r="613" spans="1:29" customFormat="1" ht="23.25" x14ac:dyDescent="0.25">
      <c r="A613" s="28" t="s">
        <v>432</v>
      </c>
      <c r="B613" s="29" t="s">
        <v>397</v>
      </c>
      <c r="C613" s="78" t="s">
        <v>433</v>
      </c>
      <c r="D613" s="78"/>
      <c r="E613" s="78"/>
      <c r="F613" s="30"/>
      <c r="G613" s="31">
        <v>0</v>
      </c>
      <c r="H613" s="32"/>
      <c r="I613" s="33"/>
      <c r="J613" s="33"/>
      <c r="K613" s="33"/>
      <c r="L613" s="33"/>
      <c r="M613" s="33"/>
      <c r="N613" s="33"/>
      <c r="O613" s="33"/>
      <c r="P613" s="34">
        <v>0</v>
      </c>
      <c r="Q613" s="34">
        <v>0</v>
      </c>
      <c r="R613" s="34">
        <v>0</v>
      </c>
      <c r="S613" s="34">
        <v>0</v>
      </c>
      <c r="X613" s="26"/>
      <c r="Y613" s="27"/>
      <c r="Z613" s="35" t="s">
        <v>433</v>
      </c>
    </row>
    <row r="614" spans="1:29" customFormat="1" ht="23.25" x14ac:dyDescent="0.25">
      <c r="A614" s="36"/>
      <c r="B614" s="79" t="s">
        <v>67</v>
      </c>
      <c r="C614" s="79"/>
      <c r="D614" s="79"/>
      <c r="E614" s="79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8"/>
      <c r="X614" s="26"/>
      <c r="Y614" s="27"/>
      <c r="Z614" s="35"/>
      <c r="AA614" s="2" t="s">
        <v>67</v>
      </c>
    </row>
    <row r="615" spans="1:29" customFormat="1" ht="34.5" x14ac:dyDescent="0.25">
      <c r="A615" s="28" t="s">
        <v>434</v>
      </c>
      <c r="B615" s="29" t="s">
        <v>397</v>
      </c>
      <c r="C615" s="78" t="s">
        <v>435</v>
      </c>
      <c r="D615" s="78"/>
      <c r="E615" s="78"/>
      <c r="F615" s="30" t="s">
        <v>39</v>
      </c>
      <c r="G615" s="31">
        <v>11</v>
      </c>
      <c r="H615" s="32"/>
      <c r="I615" s="33"/>
      <c r="J615" s="33"/>
      <c r="K615" s="33"/>
      <c r="L615" s="33"/>
      <c r="M615" s="33"/>
      <c r="N615" s="33"/>
      <c r="O615" s="33"/>
      <c r="P615" s="34">
        <v>0</v>
      </c>
      <c r="Q615" s="34">
        <v>0</v>
      </c>
      <c r="R615" s="34">
        <v>0</v>
      </c>
      <c r="S615" s="34">
        <v>0</v>
      </c>
      <c r="X615" s="26"/>
      <c r="Y615" s="27"/>
      <c r="Z615" s="35" t="s">
        <v>435</v>
      </c>
    </row>
    <row r="616" spans="1:29" customFormat="1" ht="23.25" x14ac:dyDescent="0.25">
      <c r="A616" s="36"/>
      <c r="B616" s="79" t="s">
        <v>67</v>
      </c>
      <c r="C616" s="79"/>
      <c r="D616" s="79"/>
      <c r="E616" s="79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8"/>
      <c r="X616" s="26"/>
      <c r="Y616" s="27"/>
      <c r="Z616" s="35"/>
      <c r="AA616" s="2" t="s">
        <v>67</v>
      </c>
    </row>
    <row r="617" spans="1:29" customFormat="1" ht="57" x14ac:dyDescent="0.25">
      <c r="A617" s="28" t="s">
        <v>436</v>
      </c>
      <c r="B617" s="29" t="s">
        <v>37</v>
      </c>
      <c r="C617" s="78" t="s">
        <v>437</v>
      </c>
      <c r="D617" s="78"/>
      <c r="E617" s="78"/>
      <c r="F617" s="30" t="s">
        <v>39</v>
      </c>
      <c r="G617" s="31">
        <v>1</v>
      </c>
      <c r="H617" s="32"/>
      <c r="I617" s="33"/>
      <c r="J617" s="33"/>
      <c r="K617" s="33"/>
      <c r="L617" s="33"/>
      <c r="M617" s="33"/>
      <c r="N617" s="33"/>
      <c r="O617" s="33"/>
      <c r="P617" s="34">
        <v>0</v>
      </c>
      <c r="Q617" s="34">
        <v>0</v>
      </c>
      <c r="R617" s="34">
        <v>0</v>
      </c>
      <c r="S617" s="34">
        <v>0</v>
      </c>
      <c r="X617" s="26"/>
      <c r="Y617" s="27"/>
      <c r="Z617" s="35" t="s">
        <v>437</v>
      </c>
    </row>
    <row r="618" spans="1:29" customFormat="1" ht="23.25" x14ac:dyDescent="0.25">
      <c r="A618" s="36"/>
      <c r="B618" s="79" t="s">
        <v>67</v>
      </c>
      <c r="C618" s="79"/>
      <c r="D618" s="79"/>
      <c r="E618" s="79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8"/>
      <c r="X618" s="26"/>
      <c r="Y618" s="27"/>
      <c r="Z618" s="35"/>
      <c r="AA618" s="2" t="s">
        <v>67</v>
      </c>
    </row>
    <row r="619" spans="1:29" customFormat="1" ht="15" x14ac:dyDescent="0.25">
      <c r="A619" s="77" t="s">
        <v>438</v>
      </c>
      <c r="B619" s="77"/>
      <c r="C619" s="77"/>
      <c r="D619" s="77"/>
      <c r="E619" s="77"/>
      <c r="F619" s="77"/>
      <c r="G619" s="77"/>
      <c r="H619" s="77"/>
      <c r="I619" s="77"/>
      <c r="J619" s="77"/>
      <c r="K619" s="77"/>
      <c r="L619" s="77"/>
      <c r="M619" s="77"/>
      <c r="N619" s="77"/>
      <c r="O619" s="77"/>
      <c r="P619" s="77"/>
      <c r="Q619" s="77"/>
      <c r="R619" s="77"/>
      <c r="S619" s="77"/>
      <c r="X619" s="26"/>
      <c r="Y619" s="27" t="s">
        <v>438</v>
      </c>
      <c r="Z619" s="35"/>
    </row>
    <row r="620" spans="1:29" customFormat="1" ht="68.25" x14ac:dyDescent="0.25">
      <c r="A620" s="28" t="s">
        <v>439</v>
      </c>
      <c r="B620" s="29" t="s">
        <v>100</v>
      </c>
      <c r="C620" s="78" t="s">
        <v>440</v>
      </c>
      <c r="D620" s="78"/>
      <c r="E620" s="78"/>
      <c r="F620" s="30" t="s">
        <v>90</v>
      </c>
      <c r="G620" s="31">
        <v>4</v>
      </c>
      <c r="H620" s="32">
        <v>360.67</v>
      </c>
      <c r="I620" s="40">
        <v>355.41</v>
      </c>
      <c r="J620" s="33"/>
      <c r="K620" s="33"/>
      <c r="L620" s="41">
        <v>1443</v>
      </c>
      <c r="M620" s="41">
        <v>1422</v>
      </c>
      <c r="N620" s="33"/>
      <c r="O620" s="33"/>
      <c r="P620" s="40">
        <v>1.08</v>
      </c>
      <c r="Q620" s="40">
        <v>4.32</v>
      </c>
      <c r="R620" s="34">
        <v>0</v>
      </c>
      <c r="S620" s="34">
        <v>0</v>
      </c>
      <c r="X620" s="26"/>
      <c r="Y620" s="27"/>
      <c r="Z620" s="35" t="s">
        <v>440</v>
      </c>
    </row>
    <row r="621" spans="1:29" customFormat="1" ht="15" x14ac:dyDescent="0.25">
      <c r="A621" s="45"/>
      <c r="B621" s="46" t="s">
        <v>42</v>
      </c>
      <c r="C621" s="82" t="s">
        <v>47</v>
      </c>
      <c r="D621" s="82"/>
      <c r="E621" s="82"/>
      <c r="F621" s="82"/>
      <c r="G621" s="82"/>
      <c r="H621" s="82"/>
      <c r="I621" s="82"/>
      <c r="J621" s="82"/>
      <c r="K621" s="82"/>
      <c r="L621" s="82"/>
      <c r="M621" s="82"/>
      <c r="N621" s="82"/>
      <c r="O621" s="82"/>
      <c r="P621" s="82"/>
      <c r="Q621" s="82"/>
      <c r="R621" s="82"/>
      <c r="S621" s="83"/>
      <c r="X621" s="26"/>
      <c r="Y621" s="27"/>
      <c r="Z621" s="35"/>
      <c r="AC621" s="2" t="s">
        <v>47</v>
      </c>
    </row>
    <row r="622" spans="1:29" customFormat="1" ht="23.25" x14ac:dyDescent="0.25">
      <c r="A622" s="36"/>
      <c r="B622" s="79" t="s">
        <v>67</v>
      </c>
      <c r="C622" s="79"/>
      <c r="D622" s="79"/>
      <c r="E622" s="79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8"/>
      <c r="X622" s="26"/>
      <c r="Y622" s="27"/>
      <c r="Z622" s="35"/>
      <c r="AA622" s="2" t="s">
        <v>67</v>
      </c>
    </row>
    <row r="623" spans="1:29" customFormat="1" ht="15" x14ac:dyDescent="0.25">
      <c r="A623" s="36"/>
      <c r="B623" s="37"/>
      <c r="C623" s="37"/>
      <c r="D623" s="37"/>
      <c r="E623" s="47" t="s">
        <v>441</v>
      </c>
      <c r="F623" s="48"/>
      <c r="G623" s="49"/>
      <c r="H623" s="11"/>
      <c r="I623" s="11"/>
      <c r="J623" s="11"/>
      <c r="K623" s="11"/>
      <c r="L623" s="50">
        <v>1408</v>
      </c>
      <c r="M623" s="51"/>
      <c r="N623" s="51"/>
      <c r="O623" s="51"/>
      <c r="P623" s="51"/>
      <c r="Q623" s="51"/>
      <c r="R623" s="11"/>
      <c r="S623" s="52"/>
      <c r="X623" s="26"/>
      <c r="Y623" s="27"/>
      <c r="Z623" s="35"/>
    </row>
    <row r="624" spans="1:29" customFormat="1" ht="15" x14ac:dyDescent="0.25">
      <c r="A624" s="36"/>
      <c r="B624" s="37"/>
      <c r="C624" s="37"/>
      <c r="D624" s="37"/>
      <c r="E624" s="47" t="s">
        <v>442</v>
      </c>
      <c r="F624" s="48"/>
      <c r="G624" s="49"/>
      <c r="H624" s="11"/>
      <c r="I624" s="11"/>
      <c r="J624" s="11"/>
      <c r="K624" s="11"/>
      <c r="L624" s="53">
        <v>719</v>
      </c>
      <c r="M624" s="51"/>
      <c r="N624" s="51"/>
      <c r="O624" s="51"/>
      <c r="P624" s="51"/>
      <c r="Q624" s="51"/>
      <c r="R624" s="11"/>
      <c r="S624" s="52"/>
      <c r="X624" s="26"/>
      <c r="Y624" s="27"/>
      <c r="Z624" s="35"/>
    </row>
    <row r="625" spans="1:30" customFormat="1" ht="15" x14ac:dyDescent="0.25">
      <c r="A625" s="36"/>
      <c r="B625" s="37"/>
      <c r="C625" s="37"/>
      <c r="D625" s="37"/>
      <c r="E625" s="47" t="s">
        <v>51</v>
      </c>
      <c r="F625" s="48"/>
      <c r="G625" s="49"/>
      <c r="H625" s="11"/>
      <c r="I625" s="11"/>
      <c r="J625" s="11"/>
      <c r="K625" s="11"/>
      <c r="L625" s="50">
        <v>3712</v>
      </c>
      <c r="M625" s="51"/>
      <c r="N625" s="51"/>
      <c r="O625" s="51"/>
      <c r="P625" s="51"/>
      <c r="Q625" s="51"/>
      <c r="R625" s="11"/>
      <c r="S625" s="52"/>
      <c r="X625" s="26"/>
      <c r="Y625" s="27"/>
      <c r="Z625" s="35"/>
    </row>
    <row r="626" spans="1:30" customFormat="1" ht="68.25" x14ac:dyDescent="0.25">
      <c r="A626" s="28" t="s">
        <v>443</v>
      </c>
      <c r="B626" s="29" t="s">
        <v>100</v>
      </c>
      <c r="C626" s="78" t="s">
        <v>444</v>
      </c>
      <c r="D626" s="78"/>
      <c r="E626" s="78"/>
      <c r="F626" s="30" t="s">
        <v>90</v>
      </c>
      <c r="G626" s="31">
        <v>4</v>
      </c>
      <c r="H626" s="32">
        <v>213.24</v>
      </c>
      <c r="I626" s="40">
        <v>213.24</v>
      </c>
      <c r="J626" s="33"/>
      <c r="K626" s="33"/>
      <c r="L626" s="34">
        <v>853</v>
      </c>
      <c r="M626" s="34">
        <v>853</v>
      </c>
      <c r="N626" s="33"/>
      <c r="O626" s="33"/>
      <c r="P626" s="54">
        <v>0.64800000000000002</v>
      </c>
      <c r="Q626" s="40">
        <v>2.59</v>
      </c>
      <c r="R626" s="34">
        <v>0</v>
      </c>
      <c r="S626" s="34">
        <v>0</v>
      </c>
      <c r="X626" s="26"/>
      <c r="Y626" s="27"/>
      <c r="Z626" s="35" t="s">
        <v>444</v>
      </c>
    </row>
    <row r="627" spans="1:30" customFormat="1" ht="23.25" x14ac:dyDescent="0.25">
      <c r="A627" s="45"/>
      <c r="B627" s="55" t="s">
        <v>95</v>
      </c>
      <c r="C627" s="82" t="s">
        <v>96</v>
      </c>
      <c r="D627" s="82"/>
      <c r="E627" s="82"/>
      <c r="F627" s="82"/>
      <c r="G627" s="82"/>
      <c r="H627" s="82"/>
      <c r="I627" s="82"/>
      <c r="J627" s="82"/>
      <c r="K627" s="82"/>
      <c r="L627" s="82"/>
      <c r="M627" s="82"/>
      <c r="N627" s="82"/>
      <c r="O627" s="82"/>
      <c r="P627" s="82"/>
      <c r="Q627" s="82"/>
      <c r="R627" s="82"/>
      <c r="S627" s="83"/>
      <c r="X627" s="26"/>
      <c r="Y627" s="27"/>
      <c r="Z627" s="35"/>
      <c r="AD627" s="2" t="s">
        <v>96</v>
      </c>
    </row>
    <row r="628" spans="1:30" customFormat="1" ht="15" x14ac:dyDescent="0.25">
      <c r="A628" s="45"/>
      <c r="B628" s="46" t="s">
        <v>42</v>
      </c>
      <c r="C628" s="82" t="s">
        <v>47</v>
      </c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3"/>
      <c r="X628" s="26"/>
      <c r="Y628" s="27"/>
      <c r="Z628" s="35"/>
      <c r="AC628" s="2" t="s">
        <v>47</v>
      </c>
    </row>
    <row r="629" spans="1:30" customFormat="1" ht="23.25" x14ac:dyDescent="0.25">
      <c r="A629" s="36"/>
      <c r="B629" s="79" t="s">
        <v>67</v>
      </c>
      <c r="C629" s="79"/>
      <c r="D629" s="79"/>
      <c r="E629" s="79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8"/>
      <c r="X629" s="26"/>
      <c r="Y629" s="27"/>
      <c r="Z629" s="35"/>
      <c r="AA629" s="2" t="s">
        <v>67</v>
      </c>
    </row>
    <row r="630" spans="1:30" customFormat="1" ht="15" x14ac:dyDescent="0.25">
      <c r="A630" s="36"/>
      <c r="B630" s="37"/>
      <c r="C630" s="37"/>
      <c r="D630" s="37"/>
      <c r="E630" s="47" t="s">
        <v>445</v>
      </c>
      <c r="F630" s="48"/>
      <c r="G630" s="49"/>
      <c r="H630" s="11"/>
      <c r="I630" s="11"/>
      <c r="J630" s="11"/>
      <c r="K630" s="11"/>
      <c r="L630" s="53">
        <v>844</v>
      </c>
      <c r="M630" s="51"/>
      <c r="N630" s="51"/>
      <c r="O630" s="51"/>
      <c r="P630" s="51"/>
      <c r="Q630" s="51"/>
      <c r="R630" s="11"/>
      <c r="S630" s="52"/>
      <c r="X630" s="26"/>
      <c r="Y630" s="27"/>
      <c r="Z630" s="35"/>
    </row>
    <row r="631" spans="1:30" customFormat="1" ht="15" x14ac:dyDescent="0.25">
      <c r="A631" s="36"/>
      <c r="B631" s="37"/>
      <c r="C631" s="37"/>
      <c r="D631" s="37"/>
      <c r="E631" s="47" t="s">
        <v>446</v>
      </c>
      <c r="F631" s="48"/>
      <c r="G631" s="49"/>
      <c r="H631" s="11"/>
      <c r="I631" s="11"/>
      <c r="J631" s="11"/>
      <c r="K631" s="11"/>
      <c r="L631" s="53">
        <v>431</v>
      </c>
      <c r="M631" s="51"/>
      <c r="N631" s="51"/>
      <c r="O631" s="51"/>
      <c r="P631" s="51"/>
      <c r="Q631" s="51"/>
      <c r="R631" s="11"/>
      <c r="S631" s="52"/>
      <c r="X631" s="26"/>
      <c r="Y631" s="27"/>
      <c r="Z631" s="35"/>
    </row>
    <row r="632" spans="1:30" customFormat="1" ht="15" x14ac:dyDescent="0.25">
      <c r="A632" s="36"/>
      <c r="B632" s="37"/>
      <c r="C632" s="37"/>
      <c r="D632" s="37"/>
      <c r="E632" s="47" t="s">
        <v>51</v>
      </c>
      <c r="F632" s="48"/>
      <c r="G632" s="49"/>
      <c r="H632" s="11"/>
      <c r="I632" s="11"/>
      <c r="J632" s="11"/>
      <c r="K632" s="11"/>
      <c r="L632" s="50">
        <v>2213</v>
      </c>
      <c r="M632" s="51"/>
      <c r="N632" s="51"/>
      <c r="O632" s="51"/>
      <c r="P632" s="51"/>
      <c r="Q632" s="51"/>
      <c r="R632" s="11"/>
      <c r="S632" s="52"/>
      <c r="X632" s="26"/>
      <c r="Y632" s="27"/>
      <c r="Z632" s="35"/>
    </row>
    <row r="633" spans="1:30" customFormat="1" ht="45.75" x14ac:dyDescent="0.25">
      <c r="A633" s="28" t="s">
        <v>447</v>
      </c>
      <c r="B633" s="29" t="s">
        <v>448</v>
      </c>
      <c r="C633" s="78" t="s">
        <v>449</v>
      </c>
      <c r="D633" s="78"/>
      <c r="E633" s="78"/>
      <c r="F633" s="30" t="s">
        <v>111</v>
      </c>
      <c r="G633" s="31">
        <v>1</v>
      </c>
      <c r="H633" s="32">
        <v>110563.35</v>
      </c>
      <c r="I633" s="32">
        <v>65863.23</v>
      </c>
      <c r="J633" s="32">
        <v>38341.449999999997</v>
      </c>
      <c r="K633" s="32">
        <v>12267.54</v>
      </c>
      <c r="L633" s="41">
        <v>110563</v>
      </c>
      <c r="M633" s="41">
        <v>65863</v>
      </c>
      <c r="N633" s="41">
        <v>38341</v>
      </c>
      <c r="O633" s="41">
        <v>12268</v>
      </c>
      <c r="P633" s="34">
        <v>190</v>
      </c>
      <c r="Q633" s="34">
        <v>190</v>
      </c>
      <c r="R633" s="34">
        <v>0</v>
      </c>
      <c r="S633" s="34">
        <v>0</v>
      </c>
      <c r="X633" s="26"/>
      <c r="Y633" s="27"/>
      <c r="Z633" s="35" t="s">
        <v>449</v>
      </c>
    </row>
    <row r="634" spans="1:30" customFormat="1" ht="15" x14ac:dyDescent="0.25">
      <c r="A634" s="45"/>
      <c r="B634" s="46" t="s">
        <v>42</v>
      </c>
      <c r="C634" s="82" t="s">
        <v>47</v>
      </c>
      <c r="D634" s="82"/>
      <c r="E634" s="82"/>
      <c r="F634" s="82"/>
      <c r="G634" s="82"/>
      <c r="H634" s="82"/>
      <c r="I634" s="82"/>
      <c r="J634" s="82"/>
      <c r="K634" s="82"/>
      <c r="L634" s="82"/>
      <c r="M634" s="82"/>
      <c r="N634" s="82"/>
      <c r="O634" s="82"/>
      <c r="P634" s="82"/>
      <c r="Q634" s="82"/>
      <c r="R634" s="82"/>
      <c r="S634" s="83"/>
      <c r="X634" s="26"/>
      <c r="Y634" s="27"/>
      <c r="Z634" s="35"/>
      <c r="AC634" s="2" t="s">
        <v>47</v>
      </c>
    </row>
    <row r="635" spans="1:30" customFormat="1" ht="23.25" x14ac:dyDescent="0.25">
      <c r="A635" s="36"/>
      <c r="B635" s="79" t="s">
        <v>67</v>
      </c>
      <c r="C635" s="79"/>
      <c r="D635" s="79"/>
      <c r="E635" s="79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8"/>
      <c r="X635" s="26"/>
      <c r="Y635" s="27"/>
      <c r="Z635" s="35"/>
      <c r="AA635" s="2" t="s">
        <v>67</v>
      </c>
    </row>
    <row r="636" spans="1:30" customFormat="1" ht="15" x14ac:dyDescent="0.25">
      <c r="A636" s="36"/>
      <c r="B636" s="37"/>
      <c r="C636" s="37"/>
      <c r="D636" s="37"/>
      <c r="E636" s="47" t="s">
        <v>450</v>
      </c>
      <c r="F636" s="48"/>
      <c r="G636" s="49"/>
      <c r="H636" s="11"/>
      <c r="I636" s="11"/>
      <c r="J636" s="11"/>
      <c r="K636" s="11"/>
      <c r="L636" s="50">
        <v>77350</v>
      </c>
      <c r="M636" s="51"/>
      <c r="N636" s="51"/>
      <c r="O636" s="51"/>
      <c r="P636" s="51"/>
      <c r="Q636" s="51"/>
      <c r="R636" s="11"/>
      <c r="S636" s="52"/>
      <c r="X636" s="26"/>
      <c r="Y636" s="27"/>
      <c r="Z636" s="35"/>
    </row>
    <row r="637" spans="1:30" customFormat="1" ht="15" x14ac:dyDescent="0.25">
      <c r="A637" s="36"/>
      <c r="B637" s="37"/>
      <c r="C637" s="37"/>
      <c r="D637" s="37"/>
      <c r="E637" s="47" t="s">
        <v>451</v>
      </c>
      <c r="F637" s="48"/>
      <c r="G637" s="49"/>
      <c r="H637" s="11"/>
      <c r="I637" s="11"/>
      <c r="J637" s="11"/>
      <c r="K637" s="11"/>
      <c r="L637" s="50">
        <v>39534</v>
      </c>
      <c r="M637" s="51"/>
      <c r="N637" s="51"/>
      <c r="O637" s="51"/>
      <c r="P637" s="51"/>
      <c r="Q637" s="51"/>
      <c r="R637" s="11"/>
      <c r="S637" s="52"/>
      <c r="X637" s="26"/>
      <c r="Y637" s="27"/>
      <c r="Z637" s="35"/>
    </row>
    <row r="638" spans="1:30" customFormat="1" ht="15" x14ac:dyDescent="0.25">
      <c r="A638" s="36"/>
      <c r="B638" s="37"/>
      <c r="C638" s="37"/>
      <c r="D638" s="37"/>
      <c r="E638" s="47" t="s">
        <v>51</v>
      </c>
      <c r="F638" s="48"/>
      <c r="G638" s="49"/>
      <c r="H638" s="11"/>
      <c r="I638" s="11"/>
      <c r="J638" s="11"/>
      <c r="K638" s="11"/>
      <c r="L638" s="50">
        <v>237867</v>
      </c>
      <c r="M638" s="51"/>
      <c r="N638" s="51"/>
      <c r="O638" s="51"/>
      <c r="P638" s="51"/>
      <c r="Q638" s="51"/>
      <c r="R638" s="11"/>
      <c r="S638" s="52"/>
      <c r="X638" s="26"/>
      <c r="Y638" s="27"/>
      <c r="Z638" s="35"/>
    </row>
    <row r="639" spans="1:30" customFormat="1" ht="57" x14ac:dyDescent="0.25">
      <c r="A639" s="28" t="s">
        <v>452</v>
      </c>
      <c r="B639" s="29" t="s">
        <v>453</v>
      </c>
      <c r="C639" s="78" t="s">
        <v>454</v>
      </c>
      <c r="D639" s="78"/>
      <c r="E639" s="78"/>
      <c r="F639" s="30" t="s">
        <v>111</v>
      </c>
      <c r="G639" s="31">
        <v>-1</v>
      </c>
      <c r="H639" s="32">
        <v>9913.84</v>
      </c>
      <c r="I639" s="32">
        <v>9827.06</v>
      </c>
      <c r="J639" s="33"/>
      <c r="K639" s="33"/>
      <c r="L639" s="41">
        <v>-9914</v>
      </c>
      <c r="M639" s="41">
        <v>-9827</v>
      </c>
      <c r="N639" s="33"/>
      <c r="O639" s="33"/>
      <c r="P639" s="34">
        <v>29</v>
      </c>
      <c r="Q639" s="34">
        <v>-29</v>
      </c>
      <c r="R639" s="34">
        <v>0</v>
      </c>
      <c r="S639" s="34">
        <v>0</v>
      </c>
      <c r="X639" s="26"/>
      <c r="Y639" s="27"/>
      <c r="Z639" s="35" t="s">
        <v>454</v>
      </c>
    </row>
    <row r="640" spans="1:30" customFormat="1" ht="15" x14ac:dyDescent="0.25">
      <c r="A640" s="45"/>
      <c r="B640" s="46" t="s">
        <v>42</v>
      </c>
      <c r="C640" s="82" t="s">
        <v>47</v>
      </c>
      <c r="D640" s="82"/>
      <c r="E640" s="82"/>
      <c r="F640" s="82"/>
      <c r="G640" s="82"/>
      <c r="H640" s="82"/>
      <c r="I640" s="82"/>
      <c r="J640" s="82"/>
      <c r="K640" s="82"/>
      <c r="L640" s="82"/>
      <c r="M640" s="82"/>
      <c r="N640" s="82"/>
      <c r="O640" s="82"/>
      <c r="P640" s="82"/>
      <c r="Q640" s="82"/>
      <c r="R640" s="82"/>
      <c r="S640" s="83"/>
      <c r="X640" s="26"/>
      <c r="Y640" s="27"/>
      <c r="Z640" s="35"/>
      <c r="AC640" s="2" t="s">
        <v>47</v>
      </c>
    </row>
    <row r="641" spans="1:30" customFormat="1" ht="23.25" x14ac:dyDescent="0.25">
      <c r="A641" s="36"/>
      <c r="B641" s="79" t="s">
        <v>67</v>
      </c>
      <c r="C641" s="79"/>
      <c r="D641" s="79"/>
      <c r="E641" s="79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8"/>
      <c r="X641" s="26"/>
      <c r="Y641" s="27"/>
      <c r="Z641" s="35"/>
      <c r="AA641" s="2" t="s">
        <v>67</v>
      </c>
    </row>
    <row r="642" spans="1:30" customFormat="1" ht="15" x14ac:dyDescent="0.25">
      <c r="A642" s="36"/>
      <c r="B642" s="37"/>
      <c r="C642" s="37"/>
      <c r="D642" s="37"/>
      <c r="E642" s="47" t="s">
        <v>455</v>
      </c>
      <c r="F642" s="48"/>
      <c r="G642" s="49"/>
      <c r="H642" s="11"/>
      <c r="I642" s="11"/>
      <c r="J642" s="11"/>
      <c r="K642" s="11"/>
      <c r="L642" s="50">
        <v>-9729</v>
      </c>
      <c r="M642" s="51"/>
      <c r="N642" s="51"/>
      <c r="O642" s="51"/>
      <c r="P642" s="51"/>
      <c r="Q642" s="51"/>
      <c r="R642" s="11"/>
      <c r="S642" s="52"/>
      <c r="X642" s="26"/>
      <c r="Y642" s="27"/>
      <c r="Z642" s="35"/>
    </row>
    <row r="643" spans="1:30" customFormat="1" ht="15" x14ac:dyDescent="0.25">
      <c r="A643" s="36"/>
      <c r="B643" s="37"/>
      <c r="C643" s="37"/>
      <c r="D643" s="37"/>
      <c r="E643" s="47" t="s">
        <v>456</v>
      </c>
      <c r="F643" s="48"/>
      <c r="G643" s="49"/>
      <c r="H643" s="11"/>
      <c r="I643" s="11"/>
      <c r="J643" s="11"/>
      <c r="K643" s="11"/>
      <c r="L643" s="50">
        <v>-4973</v>
      </c>
      <c r="M643" s="51"/>
      <c r="N643" s="51"/>
      <c r="O643" s="51"/>
      <c r="P643" s="51"/>
      <c r="Q643" s="51"/>
      <c r="R643" s="11"/>
      <c r="S643" s="52"/>
      <c r="X643" s="26"/>
      <c r="Y643" s="27"/>
      <c r="Z643" s="35"/>
    </row>
    <row r="644" spans="1:30" customFormat="1" ht="15" x14ac:dyDescent="0.25">
      <c r="A644" s="36"/>
      <c r="B644" s="37"/>
      <c r="C644" s="37"/>
      <c r="D644" s="37"/>
      <c r="E644" s="47" t="s">
        <v>51</v>
      </c>
      <c r="F644" s="48"/>
      <c r="G644" s="49"/>
      <c r="H644" s="11"/>
      <c r="I644" s="11"/>
      <c r="J644" s="11"/>
      <c r="K644" s="11"/>
      <c r="L644" s="50">
        <v>-25599</v>
      </c>
      <c r="M644" s="51"/>
      <c r="N644" s="51"/>
      <c r="O644" s="51"/>
      <c r="P644" s="51"/>
      <c r="Q644" s="51"/>
      <c r="R644" s="11"/>
      <c r="S644" s="52"/>
      <c r="X644" s="26"/>
      <c r="Y644" s="27"/>
      <c r="Z644" s="35"/>
    </row>
    <row r="645" spans="1:30" customFormat="1" ht="57" x14ac:dyDescent="0.25">
      <c r="A645" s="28" t="s">
        <v>457</v>
      </c>
      <c r="B645" s="29" t="s">
        <v>120</v>
      </c>
      <c r="C645" s="78" t="s">
        <v>458</v>
      </c>
      <c r="D645" s="78"/>
      <c r="E645" s="78"/>
      <c r="F645" s="30" t="s">
        <v>122</v>
      </c>
      <c r="G645" s="56">
        <v>0.5</v>
      </c>
      <c r="H645" s="32">
        <v>12721.79</v>
      </c>
      <c r="I645" s="32">
        <v>11687.46</v>
      </c>
      <c r="J645" s="40">
        <v>969.64</v>
      </c>
      <c r="K645" s="40">
        <v>298.63</v>
      </c>
      <c r="L645" s="41">
        <v>6361</v>
      </c>
      <c r="M645" s="41">
        <v>5844</v>
      </c>
      <c r="N645" s="34">
        <v>485</v>
      </c>
      <c r="O645" s="34">
        <v>149</v>
      </c>
      <c r="P645" s="42">
        <v>39.6</v>
      </c>
      <c r="Q645" s="42">
        <v>19.8</v>
      </c>
      <c r="R645" s="54">
        <v>0.63900000000000001</v>
      </c>
      <c r="S645" s="40">
        <v>0.32</v>
      </c>
      <c r="X645" s="26"/>
      <c r="Y645" s="27"/>
      <c r="Z645" s="35" t="s">
        <v>458</v>
      </c>
    </row>
    <row r="646" spans="1:30" customFormat="1" ht="15" x14ac:dyDescent="0.25">
      <c r="A646" s="43"/>
      <c r="B646" s="44"/>
      <c r="C646" s="80" t="s">
        <v>459</v>
      </c>
      <c r="D646" s="80"/>
      <c r="E646" s="80"/>
      <c r="F646" s="80"/>
      <c r="G646" s="80"/>
      <c r="H646" s="80"/>
      <c r="I646" s="80"/>
      <c r="J646" s="80"/>
      <c r="K646" s="80"/>
      <c r="L646" s="80"/>
      <c r="M646" s="80"/>
      <c r="N646" s="80"/>
      <c r="O646" s="80"/>
      <c r="P646" s="80"/>
      <c r="Q646" s="80"/>
      <c r="R646" s="80"/>
      <c r="S646" s="81"/>
      <c r="X646" s="26"/>
      <c r="Y646" s="27"/>
      <c r="Z646" s="35"/>
      <c r="AB646" s="2" t="s">
        <v>459</v>
      </c>
    </row>
    <row r="647" spans="1:30" customFormat="1" ht="15" x14ac:dyDescent="0.25">
      <c r="A647" s="45"/>
      <c r="B647" s="55" t="s">
        <v>124</v>
      </c>
      <c r="C647" s="82" t="s">
        <v>125</v>
      </c>
      <c r="D647" s="82"/>
      <c r="E647" s="82"/>
      <c r="F647" s="82"/>
      <c r="G647" s="82"/>
      <c r="H647" s="82"/>
      <c r="I647" s="82"/>
      <c r="J647" s="82"/>
      <c r="K647" s="82"/>
      <c r="L647" s="82"/>
      <c r="M647" s="82"/>
      <c r="N647" s="82"/>
      <c r="O647" s="82"/>
      <c r="P647" s="82"/>
      <c r="Q647" s="82"/>
      <c r="R647" s="82"/>
      <c r="S647" s="83"/>
      <c r="X647" s="26"/>
      <c r="Y647" s="27"/>
      <c r="Z647" s="35"/>
      <c r="AD647" s="2" t="s">
        <v>125</v>
      </c>
    </row>
    <row r="648" spans="1:30" customFormat="1" ht="15" x14ac:dyDescent="0.25">
      <c r="A648" s="45"/>
      <c r="B648" s="46" t="s">
        <v>42</v>
      </c>
      <c r="C648" s="82" t="s">
        <v>47</v>
      </c>
      <c r="D648" s="82"/>
      <c r="E648" s="82"/>
      <c r="F648" s="82"/>
      <c r="G648" s="82"/>
      <c r="H648" s="82"/>
      <c r="I648" s="82"/>
      <c r="J648" s="82"/>
      <c r="K648" s="82"/>
      <c r="L648" s="82"/>
      <c r="M648" s="82"/>
      <c r="N648" s="82"/>
      <c r="O648" s="82"/>
      <c r="P648" s="82"/>
      <c r="Q648" s="82"/>
      <c r="R648" s="82"/>
      <c r="S648" s="83"/>
      <c r="X648" s="26"/>
      <c r="Y648" s="27"/>
      <c r="Z648" s="35"/>
      <c r="AC648" s="2" t="s">
        <v>47</v>
      </c>
    </row>
    <row r="649" spans="1:30" customFormat="1" ht="34.5" x14ac:dyDescent="0.25">
      <c r="A649" s="36"/>
      <c r="B649" s="79" t="s">
        <v>40</v>
      </c>
      <c r="C649" s="79"/>
      <c r="D649" s="79"/>
      <c r="E649" s="79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8"/>
      <c r="X649" s="26"/>
      <c r="Y649" s="27"/>
      <c r="Z649" s="35"/>
      <c r="AA649" s="2" t="s">
        <v>40</v>
      </c>
    </row>
    <row r="650" spans="1:30" customFormat="1" ht="15" x14ac:dyDescent="0.25">
      <c r="A650" s="36"/>
      <c r="B650" s="37"/>
      <c r="C650" s="37"/>
      <c r="D650" s="37"/>
      <c r="E650" s="47" t="s">
        <v>460</v>
      </c>
      <c r="F650" s="48"/>
      <c r="G650" s="49"/>
      <c r="H650" s="11"/>
      <c r="I650" s="11"/>
      <c r="J650" s="11"/>
      <c r="K650" s="11"/>
      <c r="L650" s="50">
        <v>6134</v>
      </c>
      <c r="M650" s="51"/>
      <c r="N650" s="51"/>
      <c r="O650" s="51"/>
      <c r="P650" s="51"/>
      <c r="Q650" s="51"/>
      <c r="R650" s="11"/>
      <c r="S650" s="52"/>
      <c r="X650" s="26"/>
      <c r="Y650" s="27"/>
      <c r="Z650" s="35"/>
    </row>
    <row r="651" spans="1:30" customFormat="1" ht="15" x14ac:dyDescent="0.25">
      <c r="A651" s="36"/>
      <c r="B651" s="37"/>
      <c r="C651" s="37"/>
      <c r="D651" s="37"/>
      <c r="E651" s="47" t="s">
        <v>461</v>
      </c>
      <c r="F651" s="48"/>
      <c r="G651" s="49"/>
      <c r="H651" s="11"/>
      <c r="I651" s="11"/>
      <c r="J651" s="11"/>
      <c r="K651" s="11"/>
      <c r="L651" s="50">
        <v>3032</v>
      </c>
      <c r="M651" s="51"/>
      <c r="N651" s="51"/>
      <c r="O651" s="51"/>
      <c r="P651" s="51"/>
      <c r="Q651" s="51"/>
      <c r="R651" s="11"/>
      <c r="S651" s="52"/>
      <c r="X651" s="26"/>
      <c r="Y651" s="27"/>
      <c r="Z651" s="35"/>
    </row>
    <row r="652" spans="1:30" customFormat="1" ht="15" x14ac:dyDescent="0.25">
      <c r="A652" s="36"/>
      <c r="B652" s="37"/>
      <c r="C652" s="37"/>
      <c r="D652" s="37"/>
      <c r="E652" s="47" t="s">
        <v>51</v>
      </c>
      <c r="F652" s="48"/>
      <c r="G652" s="49"/>
      <c r="H652" s="11"/>
      <c r="I652" s="11"/>
      <c r="J652" s="11"/>
      <c r="K652" s="11"/>
      <c r="L652" s="50">
        <v>16477</v>
      </c>
      <c r="M652" s="51"/>
      <c r="N652" s="51"/>
      <c r="O652" s="51"/>
      <c r="P652" s="51"/>
      <c r="Q652" s="51"/>
      <c r="R652" s="11"/>
      <c r="S652" s="52"/>
      <c r="X652" s="26"/>
      <c r="Y652" s="27"/>
      <c r="Z652" s="35"/>
    </row>
    <row r="653" spans="1:30" customFormat="1" ht="57" x14ac:dyDescent="0.25">
      <c r="A653" s="28" t="s">
        <v>462</v>
      </c>
      <c r="B653" s="29" t="s">
        <v>120</v>
      </c>
      <c r="C653" s="78" t="s">
        <v>463</v>
      </c>
      <c r="D653" s="78"/>
      <c r="E653" s="78"/>
      <c r="F653" s="30" t="s">
        <v>122</v>
      </c>
      <c r="G653" s="56">
        <v>0.5</v>
      </c>
      <c r="H653" s="32">
        <v>14135.32</v>
      </c>
      <c r="I653" s="32">
        <v>12986.07</v>
      </c>
      <c r="J653" s="32">
        <v>1077.3800000000001</v>
      </c>
      <c r="K653" s="40">
        <v>331.81</v>
      </c>
      <c r="L653" s="41">
        <v>7068</v>
      </c>
      <c r="M653" s="41">
        <v>6493</v>
      </c>
      <c r="N653" s="34">
        <v>539</v>
      </c>
      <c r="O653" s="34">
        <v>166</v>
      </c>
      <c r="P653" s="34">
        <v>44</v>
      </c>
      <c r="Q653" s="34">
        <v>22</v>
      </c>
      <c r="R653" s="40">
        <v>0.71</v>
      </c>
      <c r="S653" s="40">
        <v>0.36</v>
      </c>
      <c r="X653" s="26"/>
      <c r="Y653" s="27"/>
      <c r="Z653" s="35" t="s">
        <v>463</v>
      </c>
    </row>
    <row r="654" spans="1:30" customFormat="1" ht="15" x14ac:dyDescent="0.25">
      <c r="A654" s="43"/>
      <c r="B654" s="44"/>
      <c r="C654" s="80" t="s">
        <v>459</v>
      </c>
      <c r="D654" s="80"/>
      <c r="E654" s="80"/>
      <c r="F654" s="80"/>
      <c r="G654" s="80"/>
      <c r="H654" s="80"/>
      <c r="I654" s="80"/>
      <c r="J654" s="80"/>
      <c r="K654" s="80"/>
      <c r="L654" s="80"/>
      <c r="M654" s="80"/>
      <c r="N654" s="80"/>
      <c r="O654" s="80"/>
      <c r="P654" s="80"/>
      <c r="Q654" s="80"/>
      <c r="R654" s="80"/>
      <c r="S654" s="81"/>
      <c r="X654" s="26"/>
      <c r="Y654" s="27"/>
      <c r="Z654" s="35"/>
      <c r="AB654" s="2" t="s">
        <v>459</v>
      </c>
    </row>
    <row r="655" spans="1:30" customFormat="1" ht="15" x14ac:dyDescent="0.25">
      <c r="A655" s="45"/>
      <c r="B655" s="46" t="s">
        <v>42</v>
      </c>
      <c r="C655" s="82" t="s">
        <v>47</v>
      </c>
      <c r="D655" s="82"/>
      <c r="E655" s="82"/>
      <c r="F655" s="82"/>
      <c r="G655" s="82"/>
      <c r="H655" s="82"/>
      <c r="I655" s="82"/>
      <c r="J655" s="82"/>
      <c r="K655" s="82"/>
      <c r="L655" s="82"/>
      <c r="M655" s="82"/>
      <c r="N655" s="82"/>
      <c r="O655" s="82"/>
      <c r="P655" s="82"/>
      <c r="Q655" s="82"/>
      <c r="R655" s="82"/>
      <c r="S655" s="83"/>
      <c r="X655" s="26"/>
      <c r="Y655" s="27"/>
      <c r="Z655" s="35"/>
      <c r="AC655" s="2" t="s">
        <v>47</v>
      </c>
    </row>
    <row r="656" spans="1:30" customFormat="1" ht="34.5" x14ac:dyDescent="0.25">
      <c r="A656" s="36"/>
      <c r="B656" s="79" t="s">
        <v>40</v>
      </c>
      <c r="C656" s="79"/>
      <c r="D656" s="79"/>
      <c r="E656" s="79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8"/>
      <c r="X656" s="26"/>
      <c r="Y656" s="27"/>
      <c r="Z656" s="35"/>
      <c r="AA656" s="2" t="s">
        <v>40</v>
      </c>
    </row>
    <row r="657" spans="1:30" customFormat="1" ht="15" x14ac:dyDescent="0.25">
      <c r="A657" s="36"/>
      <c r="B657" s="37"/>
      <c r="C657" s="37"/>
      <c r="D657" s="37"/>
      <c r="E657" s="47" t="s">
        <v>464</v>
      </c>
      <c r="F657" s="48"/>
      <c r="G657" s="49"/>
      <c r="H657" s="11"/>
      <c r="I657" s="11"/>
      <c r="J657" s="11"/>
      <c r="K657" s="11"/>
      <c r="L657" s="50">
        <v>6816</v>
      </c>
      <c r="M657" s="51"/>
      <c r="N657" s="51"/>
      <c r="O657" s="51"/>
      <c r="P657" s="51"/>
      <c r="Q657" s="51"/>
      <c r="R657" s="11"/>
      <c r="S657" s="52"/>
      <c r="X657" s="26"/>
      <c r="Y657" s="27"/>
      <c r="Z657" s="35"/>
    </row>
    <row r="658" spans="1:30" customFormat="1" ht="15" x14ac:dyDescent="0.25">
      <c r="A658" s="36"/>
      <c r="B658" s="37"/>
      <c r="C658" s="37"/>
      <c r="D658" s="37"/>
      <c r="E658" s="47" t="s">
        <v>465</v>
      </c>
      <c r="F658" s="48"/>
      <c r="G658" s="49"/>
      <c r="H658" s="11"/>
      <c r="I658" s="11"/>
      <c r="J658" s="11"/>
      <c r="K658" s="11"/>
      <c r="L658" s="50">
        <v>3370</v>
      </c>
      <c r="M658" s="51"/>
      <c r="N658" s="51"/>
      <c r="O658" s="51"/>
      <c r="P658" s="51"/>
      <c r="Q658" s="51"/>
      <c r="R658" s="11"/>
      <c r="S658" s="52"/>
      <c r="X658" s="26"/>
      <c r="Y658" s="27"/>
      <c r="Z658" s="35"/>
    </row>
    <row r="659" spans="1:30" customFormat="1" ht="15" x14ac:dyDescent="0.25">
      <c r="A659" s="36"/>
      <c r="B659" s="37"/>
      <c r="C659" s="37"/>
      <c r="D659" s="37"/>
      <c r="E659" s="47" t="s">
        <v>51</v>
      </c>
      <c r="F659" s="48"/>
      <c r="G659" s="49"/>
      <c r="H659" s="11"/>
      <c r="I659" s="11"/>
      <c r="J659" s="11"/>
      <c r="K659" s="11"/>
      <c r="L659" s="50">
        <v>18309</v>
      </c>
      <c r="M659" s="51"/>
      <c r="N659" s="51"/>
      <c r="O659" s="51"/>
      <c r="P659" s="51"/>
      <c r="Q659" s="51"/>
      <c r="R659" s="11"/>
      <c r="S659" s="52"/>
      <c r="X659" s="26"/>
      <c r="Y659" s="27"/>
      <c r="Z659" s="35"/>
    </row>
    <row r="660" spans="1:30" customFormat="1" ht="57" x14ac:dyDescent="0.25">
      <c r="A660" s="28" t="s">
        <v>466</v>
      </c>
      <c r="B660" s="29" t="s">
        <v>142</v>
      </c>
      <c r="C660" s="78" t="s">
        <v>467</v>
      </c>
      <c r="D660" s="78"/>
      <c r="E660" s="78"/>
      <c r="F660" s="30" t="s">
        <v>144</v>
      </c>
      <c r="G660" s="31">
        <v>5</v>
      </c>
      <c r="H660" s="32">
        <v>78.86</v>
      </c>
      <c r="I660" s="33"/>
      <c r="J660" s="40">
        <v>78.86</v>
      </c>
      <c r="K660" s="33"/>
      <c r="L660" s="34">
        <v>394</v>
      </c>
      <c r="M660" s="33"/>
      <c r="N660" s="34">
        <v>394</v>
      </c>
      <c r="O660" s="33"/>
      <c r="P660" s="34">
        <v>0</v>
      </c>
      <c r="Q660" s="34">
        <v>0</v>
      </c>
      <c r="R660" s="34">
        <v>0</v>
      </c>
      <c r="S660" s="34">
        <v>0</v>
      </c>
      <c r="X660" s="26"/>
      <c r="Y660" s="27"/>
      <c r="Z660" s="35" t="s">
        <v>467</v>
      </c>
    </row>
    <row r="661" spans="1:30" customFormat="1" ht="15" x14ac:dyDescent="0.25">
      <c r="A661" s="45"/>
      <c r="B661" s="55"/>
      <c r="C661" s="82" t="s">
        <v>146</v>
      </c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3"/>
      <c r="X661" s="26"/>
      <c r="Y661" s="27"/>
      <c r="Z661" s="35"/>
      <c r="AD661" s="2" t="s">
        <v>146</v>
      </c>
    </row>
    <row r="662" spans="1:30" customFormat="1" ht="15" x14ac:dyDescent="0.25">
      <c r="A662" s="45"/>
      <c r="B662" s="46" t="s">
        <v>147</v>
      </c>
      <c r="C662" s="82" t="s">
        <v>148</v>
      </c>
      <c r="D662" s="82"/>
      <c r="E662" s="82"/>
      <c r="F662" s="82"/>
      <c r="G662" s="82"/>
      <c r="H662" s="82"/>
      <c r="I662" s="82"/>
      <c r="J662" s="82"/>
      <c r="K662" s="82"/>
      <c r="L662" s="82"/>
      <c r="M662" s="82"/>
      <c r="N662" s="82"/>
      <c r="O662" s="82"/>
      <c r="P662" s="82"/>
      <c r="Q662" s="82"/>
      <c r="R662" s="82"/>
      <c r="S662" s="83"/>
      <c r="X662" s="26"/>
      <c r="Y662" s="27"/>
      <c r="Z662" s="35"/>
      <c r="AC662" s="2" t="s">
        <v>148</v>
      </c>
    </row>
    <row r="663" spans="1:30" customFormat="1" ht="15" x14ac:dyDescent="0.25">
      <c r="A663" s="36"/>
      <c r="B663" s="79" t="s">
        <v>149</v>
      </c>
      <c r="C663" s="79"/>
      <c r="D663" s="79"/>
      <c r="E663" s="79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8"/>
      <c r="X663" s="26"/>
      <c r="Y663" s="27"/>
      <c r="Z663" s="35"/>
      <c r="AA663" s="2" t="s">
        <v>149</v>
      </c>
    </row>
    <row r="664" spans="1:30" customFormat="1" ht="45.75" x14ac:dyDescent="0.25">
      <c r="A664" s="28" t="s">
        <v>468</v>
      </c>
      <c r="B664" s="29" t="s">
        <v>151</v>
      </c>
      <c r="C664" s="78" t="s">
        <v>469</v>
      </c>
      <c r="D664" s="78"/>
      <c r="E664" s="78"/>
      <c r="F664" s="30" t="s">
        <v>144</v>
      </c>
      <c r="G664" s="31">
        <v>5</v>
      </c>
      <c r="H664" s="32">
        <v>80.290000000000006</v>
      </c>
      <c r="I664" s="33"/>
      <c r="J664" s="33"/>
      <c r="K664" s="33"/>
      <c r="L664" s="34">
        <v>401</v>
      </c>
      <c r="M664" s="33"/>
      <c r="N664" s="33"/>
      <c r="O664" s="33"/>
      <c r="P664" s="34">
        <v>0</v>
      </c>
      <c r="Q664" s="34">
        <v>0</v>
      </c>
      <c r="R664" s="34">
        <v>0</v>
      </c>
      <c r="S664" s="34">
        <v>0</v>
      </c>
      <c r="X664" s="26"/>
      <c r="Y664" s="27"/>
      <c r="Z664" s="35" t="s">
        <v>469</v>
      </c>
    </row>
    <row r="665" spans="1:30" customFormat="1" ht="15" x14ac:dyDescent="0.25">
      <c r="A665" s="45"/>
      <c r="B665" s="46" t="s">
        <v>42</v>
      </c>
      <c r="C665" s="82" t="s">
        <v>47</v>
      </c>
      <c r="D665" s="82"/>
      <c r="E665" s="82"/>
      <c r="F665" s="82"/>
      <c r="G665" s="82"/>
      <c r="H665" s="82"/>
      <c r="I665" s="82"/>
      <c r="J665" s="82"/>
      <c r="K665" s="82"/>
      <c r="L665" s="82"/>
      <c r="M665" s="82"/>
      <c r="N665" s="82"/>
      <c r="O665" s="82"/>
      <c r="P665" s="82"/>
      <c r="Q665" s="82"/>
      <c r="R665" s="82"/>
      <c r="S665" s="83"/>
      <c r="X665" s="26"/>
      <c r="Y665" s="27"/>
      <c r="Z665" s="35"/>
      <c r="AC665" s="2" t="s">
        <v>47</v>
      </c>
    </row>
    <row r="666" spans="1:30" customFormat="1" ht="15" x14ac:dyDescent="0.25">
      <c r="A666" s="36"/>
      <c r="B666" s="79" t="s">
        <v>153</v>
      </c>
      <c r="C666" s="79"/>
      <c r="D666" s="79"/>
      <c r="E666" s="79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8"/>
      <c r="X666" s="26"/>
      <c r="Y666" s="27"/>
      <c r="Z666" s="35"/>
      <c r="AA666" s="2" t="s">
        <v>153</v>
      </c>
    </row>
    <row r="667" spans="1:30" customFormat="1" ht="45.75" x14ac:dyDescent="0.25">
      <c r="A667" s="28" t="s">
        <v>470</v>
      </c>
      <c r="B667" s="29" t="s">
        <v>155</v>
      </c>
      <c r="C667" s="78" t="s">
        <v>471</v>
      </c>
      <c r="D667" s="78"/>
      <c r="E667" s="78"/>
      <c r="F667" s="30" t="s">
        <v>144</v>
      </c>
      <c r="G667" s="31">
        <v>5</v>
      </c>
      <c r="H667" s="32">
        <v>80.290000000000006</v>
      </c>
      <c r="I667" s="33"/>
      <c r="J667" s="33"/>
      <c r="K667" s="33"/>
      <c r="L667" s="34">
        <v>401</v>
      </c>
      <c r="M667" s="33"/>
      <c r="N667" s="33"/>
      <c r="O667" s="33"/>
      <c r="P667" s="34">
        <v>0</v>
      </c>
      <c r="Q667" s="34">
        <v>0</v>
      </c>
      <c r="R667" s="34">
        <v>0</v>
      </c>
      <c r="S667" s="34">
        <v>0</v>
      </c>
      <c r="X667" s="26"/>
      <c r="Y667" s="27"/>
      <c r="Z667" s="35" t="s">
        <v>471</v>
      </c>
    </row>
    <row r="668" spans="1:30" customFormat="1" ht="15" x14ac:dyDescent="0.25">
      <c r="A668" s="45"/>
      <c r="B668" s="46" t="s">
        <v>42</v>
      </c>
      <c r="C668" s="82" t="s">
        <v>47</v>
      </c>
      <c r="D668" s="82"/>
      <c r="E668" s="82"/>
      <c r="F668" s="82"/>
      <c r="G668" s="82"/>
      <c r="H668" s="82"/>
      <c r="I668" s="82"/>
      <c r="J668" s="82"/>
      <c r="K668" s="82"/>
      <c r="L668" s="82"/>
      <c r="M668" s="82"/>
      <c r="N668" s="82"/>
      <c r="O668" s="82"/>
      <c r="P668" s="82"/>
      <c r="Q668" s="82"/>
      <c r="R668" s="82"/>
      <c r="S668" s="83"/>
      <c r="X668" s="26"/>
      <c r="Y668" s="27"/>
      <c r="Z668" s="35"/>
      <c r="AC668" s="2" t="s">
        <v>47</v>
      </c>
    </row>
    <row r="669" spans="1:30" customFormat="1" ht="15" x14ac:dyDescent="0.25">
      <c r="A669" s="36"/>
      <c r="B669" s="79" t="s">
        <v>153</v>
      </c>
      <c r="C669" s="79"/>
      <c r="D669" s="79"/>
      <c r="E669" s="79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8"/>
      <c r="X669" s="26"/>
      <c r="Y669" s="27"/>
      <c r="Z669" s="35"/>
      <c r="AA669" s="2" t="s">
        <v>153</v>
      </c>
    </row>
    <row r="670" spans="1:30" customFormat="1" ht="34.5" x14ac:dyDescent="0.25">
      <c r="A670" s="28" t="s">
        <v>472</v>
      </c>
      <c r="B670" s="29" t="s">
        <v>158</v>
      </c>
      <c r="C670" s="78" t="s">
        <v>473</v>
      </c>
      <c r="D670" s="78"/>
      <c r="E670" s="78"/>
      <c r="F670" s="30" t="s">
        <v>39</v>
      </c>
      <c r="G670" s="31">
        <v>1</v>
      </c>
      <c r="H670" s="32"/>
      <c r="I670" s="33"/>
      <c r="J670" s="33"/>
      <c r="K670" s="33"/>
      <c r="L670" s="33"/>
      <c r="M670" s="33"/>
      <c r="N670" s="33"/>
      <c r="O670" s="33"/>
      <c r="P670" s="34">
        <v>0</v>
      </c>
      <c r="Q670" s="34">
        <v>0</v>
      </c>
      <c r="R670" s="34">
        <v>0</v>
      </c>
      <c r="S670" s="34">
        <v>0</v>
      </c>
      <c r="X670" s="26"/>
      <c r="Y670" s="27"/>
      <c r="Z670" s="35" t="s">
        <v>473</v>
      </c>
    </row>
    <row r="671" spans="1:30" customFormat="1" ht="34.5" x14ac:dyDescent="0.25">
      <c r="A671" s="36"/>
      <c r="B671" s="79" t="s">
        <v>40</v>
      </c>
      <c r="C671" s="79"/>
      <c r="D671" s="79"/>
      <c r="E671" s="79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8"/>
      <c r="X671" s="26"/>
      <c r="Y671" s="27"/>
      <c r="Z671" s="35"/>
      <c r="AA671" s="2" t="s">
        <v>40</v>
      </c>
    </row>
    <row r="672" spans="1:30" customFormat="1" ht="57" x14ac:dyDescent="0.25">
      <c r="A672" s="28" t="s">
        <v>474</v>
      </c>
      <c r="B672" s="29" t="s">
        <v>37</v>
      </c>
      <c r="C672" s="78" t="s">
        <v>475</v>
      </c>
      <c r="D672" s="78"/>
      <c r="E672" s="78"/>
      <c r="F672" s="30" t="s">
        <v>39</v>
      </c>
      <c r="G672" s="31">
        <v>1</v>
      </c>
      <c r="H672" s="32"/>
      <c r="I672" s="33"/>
      <c r="J672" s="33"/>
      <c r="K672" s="33"/>
      <c r="L672" s="33"/>
      <c r="M672" s="33"/>
      <c r="N672" s="33"/>
      <c r="O672" s="33"/>
      <c r="P672" s="34">
        <v>0</v>
      </c>
      <c r="Q672" s="34">
        <v>0</v>
      </c>
      <c r="R672" s="34">
        <v>0</v>
      </c>
      <c r="S672" s="34">
        <v>0</v>
      </c>
      <c r="X672" s="26"/>
      <c r="Y672" s="27"/>
      <c r="Z672" s="35" t="s">
        <v>475</v>
      </c>
    </row>
    <row r="673" spans="1:30" customFormat="1" ht="34.5" x14ac:dyDescent="0.25">
      <c r="A673" s="36"/>
      <c r="B673" s="79" t="s">
        <v>40</v>
      </c>
      <c r="C673" s="79"/>
      <c r="D673" s="79"/>
      <c r="E673" s="79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8"/>
      <c r="X673" s="26"/>
      <c r="Y673" s="27"/>
      <c r="Z673" s="35"/>
      <c r="AA673" s="2" t="s">
        <v>40</v>
      </c>
    </row>
    <row r="674" spans="1:30" customFormat="1" ht="15" x14ac:dyDescent="0.25">
      <c r="A674" s="77" t="s">
        <v>476</v>
      </c>
      <c r="B674" s="77"/>
      <c r="C674" s="77"/>
      <c r="D674" s="77"/>
      <c r="E674" s="77"/>
      <c r="F674" s="77"/>
      <c r="G674" s="77"/>
      <c r="H674" s="77"/>
      <c r="I674" s="77"/>
      <c r="J674" s="77"/>
      <c r="K674" s="77"/>
      <c r="L674" s="77"/>
      <c r="M674" s="77"/>
      <c r="N674" s="77"/>
      <c r="O674" s="77"/>
      <c r="P674" s="77"/>
      <c r="Q674" s="77"/>
      <c r="R674" s="77"/>
      <c r="S674" s="77"/>
      <c r="X674" s="26"/>
      <c r="Y674" s="27" t="s">
        <v>476</v>
      </c>
      <c r="Z674" s="35"/>
    </row>
    <row r="675" spans="1:30" customFormat="1" ht="68.25" x14ac:dyDescent="0.25">
      <c r="A675" s="28" t="s">
        <v>477</v>
      </c>
      <c r="B675" s="29" t="s">
        <v>260</v>
      </c>
      <c r="C675" s="78" t="s">
        <v>478</v>
      </c>
      <c r="D675" s="78"/>
      <c r="E675" s="78"/>
      <c r="F675" s="30" t="s">
        <v>90</v>
      </c>
      <c r="G675" s="31">
        <v>4</v>
      </c>
      <c r="H675" s="32">
        <v>485.06</v>
      </c>
      <c r="I675" s="40">
        <v>479.8</v>
      </c>
      <c r="J675" s="33"/>
      <c r="K675" s="33"/>
      <c r="L675" s="41">
        <v>1940</v>
      </c>
      <c r="M675" s="41">
        <v>1919</v>
      </c>
      <c r="N675" s="33"/>
      <c r="O675" s="33"/>
      <c r="P675" s="40">
        <v>1.43</v>
      </c>
      <c r="Q675" s="40">
        <v>5.72</v>
      </c>
      <c r="R675" s="34">
        <v>0</v>
      </c>
      <c r="S675" s="34">
        <v>0</v>
      </c>
      <c r="X675" s="26"/>
      <c r="Y675" s="27"/>
      <c r="Z675" s="35" t="s">
        <v>478</v>
      </c>
    </row>
    <row r="676" spans="1:30" customFormat="1" ht="15" x14ac:dyDescent="0.25">
      <c r="A676" s="45"/>
      <c r="B676" s="46" t="s">
        <v>42</v>
      </c>
      <c r="C676" s="82" t="s">
        <v>47</v>
      </c>
      <c r="D676" s="82"/>
      <c r="E676" s="82"/>
      <c r="F676" s="82"/>
      <c r="G676" s="82"/>
      <c r="H676" s="82"/>
      <c r="I676" s="82"/>
      <c r="J676" s="82"/>
      <c r="K676" s="82"/>
      <c r="L676" s="82"/>
      <c r="M676" s="82"/>
      <c r="N676" s="82"/>
      <c r="O676" s="82"/>
      <c r="P676" s="82"/>
      <c r="Q676" s="82"/>
      <c r="R676" s="82"/>
      <c r="S676" s="83"/>
      <c r="X676" s="26"/>
      <c r="Y676" s="27"/>
      <c r="Z676" s="35"/>
      <c r="AC676" s="2" t="s">
        <v>47</v>
      </c>
    </row>
    <row r="677" spans="1:30" customFormat="1" ht="23.25" x14ac:dyDescent="0.25">
      <c r="A677" s="36"/>
      <c r="B677" s="79" t="s">
        <v>67</v>
      </c>
      <c r="C677" s="79"/>
      <c r="D677" s="79"/>
      <c r="E677" s="79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8"/>
      <c r="X677" s="26"/>
      <c r="Y677" s="27"/>
      <c r="Z677" s="35"/>
      <c r="AA677" s="2" t="s">
        <v>67</v>
      </c>
    </row>
    <row r="678" spans="1:30" customFormat="1" ht="15" x14ac:dyDescent="0.25">
      <c r="A678" s="36"/>
      <c r="B678" s="37"/>
      <c r="C678" s="37"/>
      <c r="D678" s="37"/>
      <c r="E678" s="47" t="s">
        <v>479</v>
      </c>
      <c r="F678" s="48"/>
      <c r="G678" s="49"/>
      <c r="H678" s="11"/>
      <c r="I678" s="11"/>
      <c r="J678" s="11"/>
      <c r="K678" s="11"/>
      <c r="L678" s="50">
        <v>1900</v>
      </c>
      <c r="M678" s="51"/>
      <c r="N678" s="51"/>
      <c r="O678" s="51"/>
      <c r="P678" s="51"/>
      <c r="Q678" s="51"/>
      <c r="R678" s="11"/>
      <c r="S678" s="52"/>
      <c r="X678" s="26"/>
      <c r="Y678" s="27"/>
      <c r="Z678" s="35"/>
    </row>
    <row r="679" spans="1:30" customFormat="1" ht="15" x14ac:dyDescent="0.25">
      <c r="A679" s="36"/>
      <c r="B679" s="37"/>
      <c r="C679" s="37"/>
      <c r="D679" s="37"/>
      <c r="E679" s="47" t="s">
        <v>480</v>
      </c>
      <c r="F679" s="48"/>
      <c r="G679" s="49"/>
      <c r="H679" s="11"/>
      <c r="I679" s="11"/>
      <c r="J679" s="11"/>
      <c r="K679" s="11"/>
      <c r="L679" s="53">
        <v>971</v>
      </c>
      <c r="M679" s="51"/>
      <c r="N679" s="51"/>
      <c r="O679" s="51"/>
      <c r="P679" s="51"/>
      <c r="Q679" s="51"/>
      <c r="R679" s="11"/>
      <c r="S679" s="52"/>
      <c r="X679" s="26"/>
      <c r="Y679" s="27"/>
      <c r="Z679" s="35"/>
    </row>
    <row r="680" spans="1:30" customFormat="1" ht="15" x14ac:dyDescent="0.25">
      <c r="A680" s="36"/>
      <c r="B680" s="37"/>
      <c r="C680" s="37"/>
      <c r="D680" s="37"/>
      <c r="E680" s="47" t="s">
        <v>51</v>
      </c>
      <c r="F680" s="48"/>
      <c r="G680" s="49"/>
      <c r="H680" s="11"/>
      <c r="I680" s="11"/>
      <c r="J680" s="11"/>
      <c r="K680" s="11"/>
      <c r="L680" s="50">
        <v>5003</v>
      </c>
      <c r="M680" s="51"/>
      <c r="N680" s="51"/>
      <c r="O680" s="51"/>
      <c r="P680" s="51"/>
      <c r="Q680" s="51"/>
      <c r="R680" s="11"/>
      <c r="S680" s="52"/>
      <c r="X680" s="26"/>
      <c r="Y680" s="27"/>
      <c r="Z680" s="35"/>
    </row>
    <row r="681" spans="1:30" customFormat="1" ht="68.25" x14ac:dyDescent="0.25">
      <c r="A681" s="28" t="s">
        <v>481</v>
      </c>
      <c r="B681" s="29" t="s">
        <v>260</v>
      </c>
      <c r="C681" s="78" t="s">
        <v>482</v>
      </c>
      <c r="D681" s="78"/>
      <c r="E681" s="78"/>
      <c r="F681" s="30" t="s">
        <v>90</v>
      </c>
      <c r="G681" s="31">
        <v>4</v>
      </c>
      <c r="H681" s="32">
        <v>287.88</v>
      </c>
      <c r="I681" s="40">
        <v>287.88</v>
      </c>
      <c r="J681" s="33"/>
      <c r="K681" s="33"/>
      <c r="L681" s="41">
        <v>1152</v>
      </c>
      <c r="M681" s="41">
        <v>1152</v>
      </c>
      <c r="N681" s="33"/>
      <c r="O681" s="33"/>
      <c r="P681" s="54">
        <v>0.85799999999999998</v>
      </c>
      <c r="Q681" s="40">
        <v>3.43</v>
      </c>
      <c r="R681" s="34">
        <v>0</v>
      </c>
      <c r="S681" s="34">
        <v>0</v>
      </c>
      <c r="X681" s="26"/>
      <c r="Y681" s="27"/>
      <c r="Z681" s="35" t="s">
        <v>482</v>
      </c>
    </row>
    <row r="682" spans="1:30" customFormat="1" ht="23.25" x14ac:dyDescent="0.25">
      <c r="A682" s="45"/>
      <c r="B682" s="55" t="s">
        <v>95</v>
      </c>
      <c r="C682" s="82" t="s">
        <v>96</v>
      </c>
      <c r="D682" s="82"/>
      <c r="E682" s="82"/>
      <c r="F682" s="82"/>
      <c r="G682" s="82"/>
      <c r="H682" s="82"/>
      <c r="I682" s="82"/>
      <c r="J682" s="82"/>
      <c r="K682" s="82"/>
      <c r="L682" s="82"/>
      <c r="M682" s="82"/>
      <c r="N682" s="82"/>
      <c r="O682" s="82"/>
      <c r="P682" s="82"/>
      <c r="Q682" s="82"/>
      <c r="R682" s="82"/>
      <c r="S682" s="83"/>
      <c r="X682" s="26"/>
      <c r="Y682" s="27"/>
      <c r="Z682" s="35"/>
      <c r="AD682" s="2" t="s">
        <v>96</v>
      </c>
    </row>
    <row r="683" spans="1:30" customFormat="1" ht="15" x14ac:dyDescent="0.25">
      <c r="A683" s="45"/>
      <c r="B683" s="46" t="s">
        <v>42</v>
      </c>
      <c r="C683" s="82" t="s">
        <v>47</v>
      </c>
      <c r="D683" s="82"/>
      <c r="E683" s="82"/>
      <c r="F683" s="82"/>
      <c r="G683" s="82"/>
      <c r="H683" s="82"/>
      <c r="I683" s="82"/>
      <c r="J683" s="82"/>
      <c r="K683" s="82"/>
      <c r="L683" s="82"/>
      <c r="M683" s="82"/>
      <c r="N683" s="82"/>
      <c r="O683" s="82"/>
      <c r="P683" s="82"/>
      <c r="Q683" s="82"/>
      <c r="R683" s="82"/>
      <c r="S683" s="83"/>
      <c r="X683" s="26"/>
      <c r="Y683" s="27"/>
      <c r="Z683" s="35"/>
      <c r="AC683" s="2" t="s">
        <v>47</v>
      </c>
    </row>
    <row r="684" spans="1:30" customFormat="1" ht="23.25" x14ac:dyDescent="0.25">
      <c r="A684" s="36"/>
      <c r="B684" s="79" t="s">
        <v>67</v>
      </c>
      <c r="C684" s="79"/>
      <c r="D684" s="79"/>
      <c r="E684" s="79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8"/>
      <c r="X684" s="26"/>
      <c r="Y684" s="27"/>
      <c r="Z684" s="35"/>
      <c r="AA684" s="2" t="s">
        <v>67</v>
      </c>
    </row>
    <row r="685" spans="1:30" customFormat="1" ht="15" x14ac:dyDescent="0.25">
      <c r="A685" s="36"/>
      <c r="B685" s="37"/>
      <c r="C685" s="37"/>
      <c r="D685" s="37"/>
      <c r="E685" s="47" t="s">
        <v>483</v>
      </c>
      <c r="F685" s="48"/>
      <c r="G685" s="49"/>
      <c r="H685" s="11"/>
      <c r="I685" s="11"/>
      <c r="J685" s="11"/>
      <c r="K685" s="11"/>
      <c r="L685" s="50">
        <v>1140</v>
      </c>
      <c r="M685" s="51"/>
      <c r="N685" s="51"/>
      <c r="O685" s="51"/>
      <c r="P685" s="51"/>
      <c r="Q685" s="51"/>
      <c r="R685" s="11"/>
      <c r="S685" s="52"/>
      <c r="X685" s="26"/>
      <c r="Y685" s="27"/>
      <c r="Z685" s="35"/>
    </row>
    <row r="686" spans="1:30" customFormat="1" ht="15" x14ac:dyDescent="0.25">
      <c r="A686" s="36"/>
      <c r="B686" s="37"/>
      <c r="C686" s="37"/>
      <c r="D686" s="37"/>
      <c r="E686" s="47" t="s">
        <v>484</v>
      </c>
      <c r="F686" s="48"/>
      <c r="G686" s="49"/>
      <c r="H686" s="11"/>
      <c r="I686" s="11"/>
      <c r="J686" s="11"/>
      <c r="K686" s="11"/>
      <c r="L686" s="53">
        <v>583</v>
      </c>
      <c r="M686" s="51"/>
      <c r="N686" s="51"/>
      <c r="O686" s="51"/>
      <c r="P686" s="51"/>
      <c r="Q686" s="51"/>
      <c r="R686" s="11"/>
      <c r="S686" s="52"/>
      <c r="X686" s="26"/>
      <c r="Y686" s="27"/>
      <c r="Z686" s="35"/>
    </row>
    <row r="687" spans="1:30" customFormat="1" ht="15" x14ac:dyDescent="0.25">
      <c r="A687" s="36"/>
      <c r="B687" s="37"/>
      <c r="C687" s="37"/>
      <c r="D687" s="37"/>
      <c r="E687" s="47" t="s">
        <v>51</v>
      </c>
      <c r="F687" s="48"/>
      <c r="G687" s="49"/>
      <c r="H687" s="11"/>
      <c r="I687" s="11"/>
      <c r="J687" s="11"/>
      <c r="K687" s="11"/>
      <c r="L687" s="50">
        <v>2990</v>
      </c>
      <c r="M687" s="51"/>
      <c r="N687" s="51"/>
      <c r="O687" s="51"/>
      <c r="P687" s="51"/>
      <c r="Q687" s="51"/>
      <c r="R687" s="11"/>
      <c r="S687" s="52"/>
      <c r="X687" s="26"/>
      <c r="Y687" s="27"/>
      <c r="Z687" s="35"/>
    </row>
    <row r="688" spans="1:30" customFormat="1" ht="45.75" x14ac:dyDescent="0.25">
      <c r="A688" s="28" t="s">
        <v>485</v>
      </c>
      <c r="B688" s="29" t="s">
        <v>486</v>
      </c>
      <c r="C688" s="78" t="s">
        <v>487</v>
      </c>
      <c r="D688" s="78"/>
      <c r="E688" s="78"/>
      <c r="F688" s="30" t="s">
        <v>111</v>
      </c>
      <c r="G688" s="31">
        <v>1</v>
      </c>
      <c r="H688" s="32">
        <v>169327.79</v>
      </c>
      <c r="I688" s="32">
        <v>103335.2</v>
      </c>
      <c r="J688" s="32">
        <v>57419.7</v>
      </c>
      <c r="K688" s="32">
        <v>17847.46</v>
      </c>
      <c r="L688" s="41">
        <v>169328</v>
      </c>
      <c r="M688" s="41">
        <v>103335</v>
      </c>
      <c r="N688" s="41">
        <v>57420</v>
      </c>
      <c r="O688" s="41">
        <v>17847</v>
      </c>
      <c r="P688" s="34">
        <v>300</v>
      </c>
      <c r="Q688" s="34">
        <v>300</v>
      </c>
      <c r="R688" s="34">
        <v>0</v>
      </c>
      <c r="S688" s="34">
        <v>0</v>
      </c>
      <c r="X688" s="26"/>
      <c r="Y688" s="27"/>
      <c r="Z688" s="35" t="s">
        <v>487</v>
      </c>
    </row>
    <row r="689" spans="1:30" customFormat="1" ht="15" x14ac:dyDescent="0.25">
      <c r="A689" s="45"/>
      <c r="B689" s="46" t="s">
        <v>42</v>
      </c>
      <c r="C689" s="82" t="s">
        <v>47</v>
      </c>
      <c r="D689" s="82"/>
      <c r="E689" s="82"/>
      <c r="F689" s="82"/>
      <c r="G689" s="82"/>
      <c r="H689" s="82"/>
      <c r="I689" s="82"/>
      <c r="J689" s="82"/>
      <c r="K689" s="82"/>
      <c r="L689" s="82"/>
      <c r="M689" s="82"/>
      <c r="N689" s="82"/>
      <c r="O689" s="82"/>
      <c r="P689" s="82"/>
      <c r="Q689" s="82"/>
      <c r="R689" s="82"/>
      <c r="S689" s="83"/>
      <c r="X689" s="26"/>
      <c r="Y689" s="27"/>
      <c r="Z689" s="35"/>
      <c r="AC689" s="2" t="s">
        <v>47</v>
      </c>
    </row>
    <row r="690" spans="1:30" customFormat="1" ht="23.25" x14ac:dyDescent="0.25">
      <c r="A690" s="36"/>
      <c r="B690" s="79" t="s">
        <v>67</v>
      </c>
      <c r="C690" s="79"/>
      <c r="D690" s="79"/>
      <c r="E690" s="79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8"/>
      <c r="X690" s="26"/>
      <c r="Y690" s="27"/>
      <c r="Z690" s="35"/>
      <c r="AA690" s="2" t="s">
        <v>67</v>
      </c>
    </row>
    <row r="691" spans="1:30" customFormat="1" ht="15" x14ac:dyDescent="0.25">
      <c r="A691" s="36"/>
      <c r="B691" s="37"/>
      <c r="C691" s="37"/>
      <c r="D691" s="37"/>
      <c r="E691" s="47" t="s">
        <v>488</v>
      </c>
      <c r="F691" s="48"/>
      <c r="G691" s="49"/>
      <c r="H691" s="11"/>
      <c r="I691" s="11"/>
      <c r="J691" s="11"/>
      <c r="K691" s="11"/>
      <c r="L691" s="50">
        <v>119971</v>
      </c>
      <c r="M691" s="51"/>
      <c r="N691" s="51"/>
      <c r="O691" s="51"/>
      <c r="P691" s="51"/>
      <c r="Q691" s="51"/>
      <c r="R691" s="11"/>
      <c r="S691" s="52"/>
      <c r="X691" s="26"/>
      <c r="Y691" s="27"/>
      <c r="Z691" s="35"/>
    </row>
    <row r="692" spans="1:30" customFormat="1" ht="15" x14ac:dyDescent="0.25">
      <c r="A692" s="36"/>
      <c r="B692" s="37"/>
      <c r="C692" s="37"/>
      <c r="D692" s="37"/>
      <c r="E692" s="47" t="s">
        <v>489</v>
      </c>
      <c r="F692" s="48"/>
      <c r="G692" s="49"/>
      <c r="H692" s="11"/>
      <c r="I692" s="11"/>
      <c r="J692" s="11"/>
      <c r="K692" s="11"/>
      <c r="L692" s="50">
        <v>61318</v>
      </c>
      <c r="M692" s="51"/>
      <c r="N692" s="51"/>
      <c r="O692" s="51"/>
      <c r="P692" s="51"/>
      <c r="Q692" s="51"/>
      <c r="R692" s="11"/>
      <c r="S692" s="52"/>
      <c r="X692" s="26"/>
      <c r="Y692" s="27"/>
      <c r="Z692" s="35"/>
    </row>
    <row r="693" spans="1:30" customFormat="1" ht="15" x14ac:dyDescent="0.25">
      <c r="A693" s="36"/>
      <c r="B693" s="37"/>
      <c r="C693" s="37"/>
      <c r="D693" s="37"/>
      <c r="E693" s="47" t="s">
        <v>51</v>
      </c>
      <c r="F693" s="48"/>
      <c r="G693" s="49"/>
      <c r="H693" s="11"/>
      <c r="I693" s="11"/>
      <c r="J693" s="11"/>
      <c r="K693" s="11"/>
      <c r="L693" s="50">
        <v>366693</v>
      </c>
      <c r="M693" s="51"/>
      <c r="N693" s="51"/>
      <c r="O693" s="51"/>
      <c r="P693" s="51"/>
      <c r="Q693" s="51"/>
      <c r="R693" s="11"/>
      <c r="S693" s="52"/>
      <c r="X693" s="26"/>
      <c r="Y693" s="27"/>
      <c r="Z693" s="35"/>
    </row>
    <row r="694" spans="1:30" customFormat="1" ht="57" x14ac:dyDescent="0.25">
      <c r="A694" s="28" t="s">
        <v>490</v>
      </c>
      <c r="B694" s="29" t="s">
        <v>491</v>
      </c>
      <c r="C694" s="78" t="s">
        <v>492</v>
      </c>
      <c r="D694" s="78"/>
      <c r="E694" s="78"/>
      <c r="F694" s="30" t="s">
        <v>111</v>
      </c>
      <c r="G694" s="31">
        <v>-1</v>
      </c>
      <c r="H694" s="32">
        <v>20279.84</v>
      </c>
      <c r="I694" s="32">
        <v>20098.39</v>
      </c>
      <c r="J694" s="33"/>
      <c r="K694" s="33"/>
      <c r="L694" s="41">
        <v>-20280</v>
      </c>
      <c r="M694" s="41">
        <v>-20098</v>
      </c>
      <c r="N694" s="33"/>
      <c r="O694" s="33"/>
      <c r="P694" s="34">
        <v>59</v>
      </c>
      <c r="Q694" s="34">
        <v>-59</v>
      </c>
      <c r="R694" s="34">
        <v>0</v>
      </c>
      <c r="S694" s="34">
        <v>0</v>
      </c>
      <c r="X694" s="26"/>
      <c r="Y694" s="27"/>
      <c r="Z694" s="35" t="s">
        <v>492</v>
      </c>
    </row>
    <row r="695" spans="1:30" customFormat="1" ht="15" x14ac:dyDescent="0.25">
      <c r="A695" s="45"/>
      <c r="B695" s="46" t="s">
        <v>42</v>
      </c>
      <c r="C695" s="82" t="s">
        <v>47</v>
      </c>
      <c r="D695" s="82"/>
      <c r="E695" s="82"/>
      <c r="F695" s="82"/>
      <c r="G695" s="82"/>
      <c r="H695" s="82"/>
      <c r="I695" s="82"/>
      <c r="J695" s="82"/>
      <c r="K695" s="82"/>
      <c r="L695" s="82"/>
      <c r="M695" s="82"/>
      <c r="N695" s="82"/>
      <c r="O695" s="82"/>
      <c r="P695" s="82"/>
      <c r="Q695" s="82"/>
      <c r="R695" s="82"/>
      <c r="S695" s="83"/>
      <c r="X695" s="26"/>
      <c r="Y695" s="27"/>
      <c r="Z695" s="35"/>
      <c r="AC695" s="2" t="s">
        <v>47</v>
      </c>
    </row>
    <row r="696" spans="1:30" customFormat="1" ht="23.25" x14ac:dyDescent="0.25">
      <c r="A696" s="36"/>
      <c r="B696" s="79" t="s">
        <v>67</v>
      </c>
      <c r="C696" s="79"/>
      <c r="D696" s="79"/>
      <c r="E696" s="79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8"/>
      <c r="X696" s="26"/>
      <c r="Y696" s="27"/>
      <c r="Z696" s="35"/>
      <c r="AA696" s="2" t="s">
        <v>67</v>
      </c>
    </row>
    <row r="697" spans="1:30" customFormat="1" ht="15" x14ac:dyDescent="0.25">
      <c r="A697" s="36"/>
      <c r="B697" s="37"/>
      <c r="C697" s="37"/>
      <c r="D697" s="37"/>
      <c r="E697" s="47" t="s">
        <v>493</v>
      </c>
      <c r="F697" s="48"/>
      <c r="G697" s="49"/>
      <c r="H697" s="11"/>
      <c r="I697" s="11"/>
      <c r="J697" s="11"/>
      <c r="K697" s="11"/>
      <c r="L697" s="50">
        <v>-19897</v>
      </c>
      <c r="M697" s="51"/>
      <c r="N697" s="51"/>
      <c r="O697" s="51"/>
      <c r="P697" s="51"/>
      <c r="Q697" s="51"/>
      <c r="R697" s="11"/>
      <c r="S697" s="52"/>
      <c r="X697" s="26"/>
      <c r="Y697" s="27"/>
      <c r="Z697" s="35"/>
    </row>
    <row r="698" spans="1:30" customFormat="1" ht="15" x14ac:dyDescent="0.25">
      <c r="A698" s="36"/>
      <c r="B698" s="37"/>
      <c r="C698" s="37"/>
      <c r="D698" s="37"/>
      <c r="E698" s="47" t="s">
        <v>494</v>
      </c>
      <c r="F698" s="48"/>
      <c r="G698" s="49"/>
      <c r="H698" s="11"/>
      <c r="I698" s="11"/>
      <c r="J698" s="11"/>
      <c r="K698" s="11"/>
      <c r="L698" s="50">
        <v>-10170</v>
      </c>
      <c r="M698" s="51"/>
      <c r="N698" s="51"/>
      <c r="O698" s="51"/>
      <c r="P698" s="51"/>
      <c r="Q698" s="51"/>
      <c r="R698" s="11"/>
      <c r="S698" s="52"/>
      <c r="X698" s="26"/>
      <c r="Y698" s="27"/>
      <c r="Z698" s="35"/>
    </row>
    <row r="699" spans="1:30" customFormat="1" ht="15" x14ac:dyDescent="0.25">
      <c r="A699" s="36"/>
      <c r="B699" s="37"/>
      <c r="C699" s="37"/>
      <c r="D699" s="37"/>
      <c r="E699" s="47" t="s">
        <v>51</v>
      </c>
      <c r="F699" s="48"/>
      <c r="G699" s="49"/>
      <c r="H699" s="11"/>
      <c r="I699" s="11"/>
      <c r="J699" s="11"/>
      <c r="K699" s="11"/>
      <c r="L699" s="50">
        <v>-52357</v>
      </c>
      <c r="M699" s="51"/>
      <c r="N699" s="51"/>
      <c r="O699" s="51"/>
      <c r="P699" s="51"/>
      <c r="Q699" s="51"/>
      <c r="R699" s="11"/>
      <c r="S699" s="52"/>
      <c r="X699" s="26"/>
      <c r="Y699" s="27"/>
      <c r="Z699" s="35"/>
    </row>
    <row r="700" spans="1:30" customFormat="1" ht="57" x14ac:dyDescent="0.25">
      <c r="A700" s="28" t="s">
        <v>495</v>
      </c>
      <c r="B700" s="29" t="s">
        <v>120</v>
      </c>
      <c r="C700" s="78" t="s">
        <v>496</v>
      </c>
      <c r="D700" s="78"/>
      <c r="E700" s="78"/>
      <c r="F700" s="30" t="s">
        <v>122</v>
      </c>
      <c r="G700" s="58">
        <v>0.40450000000000003</v>
      </c>
      <c r="H700" s="32">
        <v>12721.79</v>
      </c>
      <c r="I700" s="32">
        <v>11687.46</v>
      </c>
      <c r="J700" s="40">
        <v>969.64</v>
      </c>
      <c r="K700" s="40">
        <v>298.63</v>
      </c>
      <c r="L700" s="41">
        <v>5146</v>
      </c>
      <c r="M700" s="41">
        <v>4728</v>
      </c>
      <c r="N700" s="34">
        <v>392</v>
      </c>
      <c r="O700" s="34">
        <v>121</v>
      </c>
      <c r="P700" s="42">
        <v>39.6</v>
      </c>
      <c r="Q700" s="40">
        <v>16.02</v>
      </c>
      <c r="R700" s="54">
        <v>0.63900000000000001</v>
      </c>
      <c r="S700" s="40">
        <v>0.26</v>
      </c>
      <c r="X700" s="26"/>
      <c r="Y700" s="27"/>
      <c r="Z700" s="35" t="s">
        <v>496</v>
      </c>
    </row>
    <row r="701" spans="1:30" customFormat="1" ht="15" x14ac:dyDescent="0.25">
      <c r="A701" s="43"/>
      <c r="B701" s="44"/>
      <c r="C701" s="80" t="s">
        <v>497</v>
      </c>
      <c r="D701" s="80"/>
      <c r="E701" s="80"/>
      <c r="F701" s="80"/>
      <c r="G701" s="80"/>
      <c r="H701" s="80"/>
      <c r="I701" s="80"/>
      <c r="J701" s="80"/>
      <c r="K701" s="80"/>
      <c r="L701" s="80"/>
      <c r="M701" s="80"/>
      <c r="N701" s="80"/>
      <c r="O701" s="80"/>
      <c r="P701" s="80"/>
      <c r="Q701" s="80"/>
      <c r="R701" s="80"/>
      <c r="S701" s="81"/>
      <c r="X701" s="26"/>
      <c r="Y701" s="27"/>
      <c r="Z701" s="35"/>
      <c r="AB701" s="2" t="s">
        <v>497</v>
      </c>
    </row>
    <row r="702" spans="1:30" customFormat="1" ht="15" x14ac:dyDescent="0.25">
      <c r="A702" s="45"/>
      <c r="B702" s="55" t="s">
        <v>124</v>
      </c>
      <c r="C702" s="82" t="s">
        <v>125</v>
      </c>
      <c r="D702" s="82"/>
      <c r="E702" s="82"/>
      <c r="F702" s="82"/>
      <c r="G702" s="82"/>
      <c r="H702" s="82"/>
      <c r="I702" s="82"/>
      <c r="J702" s="82"/>
      <c r="K702" s="82"/>
      <c r="L702" s="82"/>
      <c r="M702" s="82"/>
      <c r="N702" s="82"/>
      <c r="O702" s="82"/>
      <c r="P702" s="82"/>
      <c r="Q702" s="82"/>
      <c r="R702" s="82"/>
      <c r="S702" s="83"/>
      <c r="X702" s="26"/>
      <c r="Y702" s="27"/>
      <c r="Z702" s="35"/>
      <c r="AD702" s="2" t="s">
        <v>125</v>
      </c>
    </row>
    <row r="703" spans="1:30" customFormat="1" ht="15" x14ac:dyDescent="0.25">
      <c r="A703" s="45"/>
      <c r="B703" s="46" t="s">
        <v>42</v>
      </c>
      <c r="C703" s="82" t="s">
        <v>47</v>
      </c>
      <c r="D703" s="82"/>
      <c r="E703" s="82"/>
      <c r="F703" s="82"/>
      <c r="G703" s="82"/>
      <c r="H703" s="82"/>
      <c r="I703" s="82"/>
      <c r="J703" s="82"/>
      <c r="K703" s="82"/>
      <c r="L703" s="82"/>
      <c r="M703" s="82"/>
      <c r="N703" s="82"/>
      <c r="O703" s="82"/>
      <c r="P703" s="82"/>
      <c r="Q703" s="82"/>
      <c r="R703" s="82"/>
      <c r="S703" s="83"/>
      <c r="X703" s="26"/>
      <c r="Y703" s="27"/>
      <c r="Z703" s="35"/>
      <c r="AC703" s="2" t="s">
        <v>47</v>
      </c>
    </row>
    <row r="704" spans="1:30" customFormat="1" ht="34.5" x14ac:dyDescent="0.25">
      <c r="A704" s="36"/>
      <c r="B704" s="79" t="s">
        <v>40</v>
      </c>
      <c r="C704" s="79"/>
      <c r="D704" s="79"/>
      <c r="E704" s="79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8"/>
      <c r="X704" s="26"/>
      <c r="Y704" s="27"/>
      <c r="Z704" s="35"/>
      <c r="AA704" s="2" t="s">
        <v>40</v>
      </c>
    </row>
    <row r="705" spans="1:30" customFormat="1" ht="15" x14ac:dyDescent="0.25">
      <c r="A705" s="36"/>
      <c r="B705" s="37"/>
      <c r="C705" s="37"/>
      <c r="D705" s="37"/>
      <c r="E705" s="47" t="s">
        <v>498</v>
      </c>
      <c r="F705" s="48"/>
      <c r="G705" s="49"/>
      <c r="H705" s="11"/>
      <c r="I705" s="11"/>
      <c r="J705" s="11"/>
      <c r="K705" s="11"/>
      <c r="L705" s="50">
        <v>4963</v>
      </c>
      <c r="M705" s="51"/>
      <c r="N705" s="51"/>
      <c r="O705" s="51"/>
      <c r="P705" s="51"/>
      <c r="Q705" s="51"/>
      <c r="R705" s="11"/>
      <c r="S705" s="52"/>
      <c r="X705" s="26"/>
      <c r="Y705" s="27"/>
      <c r="Z705" s="35"/>
    </row>
    <row r="706" spans="1:30" customFormat="1" ht="15" x14ac:dyDescent="0.25">
      <c r="A706" s="36"/>
      <c r="B706" s="37"/>
      <c r="C706" s="37"/>
      <c r="D706" s="37"/>
      <c r="E706" s="47" t="s">
        <v>499</v>
      </c>
      <c r="F706" s="48"/>
      <c r="G706" s="49"/>
      <c r="H706" s="11"/>
      <c r="I706" s="11"/>
      <c r="J706" s="11"/>
      <c r="K706" s="11"/>
      <c r="L706" s="50">
        <v>2453</v>
      </c>
      <c r="M706" s="51"/>
      <c r="N706" s="51"/>
      <c r="O706" s="51"/>
      <c r="P706" s="51"/>
      <c r="Q706" s="51"/>
      <c r="R706" s="11"/>
      <c r="S706" s="52"/>
      <c r="X706" s="26"/>
      <c r="Y706" s="27"/>
      <c r="Z706" s="35"/>
    </row>
    <row r="707" spans="1:30" customFormat="1" ht="15" x14ac:dyDescent="0.25">
      <c r="A707" s="36"/>
      <c r="B707" s="37"/>
      <c r="C707" s="37"/>
      <c r="D707" s="37"/>
      <c r="E707" s="47" t="s">
        <v>51</v>
      </c>
      <c r="F707" s="48"/>
      <c r="G707" s="49"/>
      <c r="H707" s="11"/>
      <c r="I707" s="11"/>
      <c r="J707" s="11"/>
      <c r="K707" s="11"/>
      <c r="L707" s="50">
        <v>13330</v>
      </c>
      <c r="M707" s="51"/>
      <c r="N707" s="51"/>
      <c r="O707" s="51"/>
      <c r="P707" s="51"/>
      <c r="Q707" s="51"/>
      <c r="R707" s="11"/>
      <c r="S707" s="52"/>
      <c r="X707" s="26"/>
      <c r="Y707" s="27"/>
      <c r="Z707" s="35"/>
    </row>
    <row r="708" spans="1:30" customFormat="1" ht="57" x14ac:dyDescent="0.25">
      <c r="A708" s="28" t="s">
        <v>500</v>
      </c>
      <c r="B708" s="29" t="s">
        <v>120</v>
      </c>
      <c r="C708" s="78" t="s">
        <v>501</v>
      </c>
      <c r="D708" s="78"/>
      <c r="E708" s="78"/>
      <c r="F708" s="30" t="s">
        <v>122</v>
      </c>
      <c r="G708" s="58">
        <v>0.40450000000000003</v>
      </c>
      <c r="H708" s="32">
        <v>14135.32</v>
      </c>
      <c r="I708" s="32">
        <v>12986.07</v>
      </c>
      <c r="J708" s="32">
        <v>1077.3800000000001</v>
      </c>
      <c r="K708" s="40">
        <v>331.81</v>
      </c>
      <c r="L708" s="41">
        <v>5718</v>
      </c>
      <c r="M708" s="41">
        <v>5253</v>
      </c>
      <c r="N708" s="34">
        <v>436</v>
      </c>
      <c r="O708" s="34">
        <v>134</v>
      </c>
      <c r="P708" s="34">
        <v>44</v>
      </c>
      <c r="Q708" s="42">
        <v>17.8</v>
      </c>
      <c r="R708" s="40">
        <v>0.71</v>
      </c>
      <c r="S708" s="40">
        <v>0.28999999999999998</v>
      </c>
      <c r="X708" s="26"/>
      <c r="Y708" s="27"/>
      <c r="Z708" s="35" t="s">
        <v>501</v>
      </c>
    </row>
    <row r="709" spans="1:30" customFormat="1" ht="15" x14ac:dyDescent="0.25">
      <c r="A709" s="43"/>
      <c r="B709" s="44"/>
      <c r="C709" s="80" t="s">
        <v>497</v>
      </c>
      <c r="D709" s="80"/>
      <c r="E709" s="80"/>
      <c r="F709" s="80"/>
      <c r="G709" s="80"/>
      <c r="H709" s="80"/>
      <c r="I709" s="80"/>
      <c r="J709" s="80"/>
      <c r="K709" s="80"/>
      <c r="L709" s="80"/>
      <c r="M709" s="80"/>
      <c r="N709" s="80"/>
      <c r="O709" s="80"/>
      <c r="P709" s="80"/>
      <c r="Q709" s="80"/>
      <c r="R709" s="80"/>
      <c r="S709" s="81"/>
      <c r="X709" s="26"/>
      <c r="Y709" s="27"/>
      <c r="Z709" s="35"/>
      <c r="AB709" s="2" t="s">
        <v>497</v>
      </c>
    </row>
    <row r="710" spans="1:30" customFormat="1" ht="15" x14ac:dyDescent="0.25">
      <c r="A710" s="45"/>
      <c r="B710" s="46" t="s">
        <v>42</v>
      </c>
      <c r="C710" s="82" t="s">
        <v>47</v>
      </c>
      <c r="D710" s="82"/>
      <c r="E710" s="82"/>
      <c r="F710" s="82"/>
      <c r="G710" s="82"/>
      <c r="H710" s="82"/>
      <c r="I710" s="82"/>
      <c r="J710" s="82"/>
      <c r="K710" s="82"/>
      <c r="L710" s="82"/>
      <c r="M710" s="82"/>
      <c r="N710" s="82"/>
      <c r="O710" s="82"/>
      <c r="P710" s="82"/>
      <c r="Q710" s="82"/>
      <c r="R710" s="82"/>
      <c r="S710" s="83"/>
      <c r="X710" s="26"/>
      <c r="Y710" s="27"/>
      <c r="Z710" s="35"/>
      <c r="AC710" s="2" t="s">
        <v>47</v>
      </c>
    </row>
    <row r="711" spans="1:30" customFormat="1" ht="34.5" x14ac:dyDescent="0.25">
      <c r="A711" s="36"/>
      <c r="B711" s="79" t="s">
        <v>40</v>
      </c>
      <c r="C711" s="79"/>
      <c r="D711" s="79"/>
      <c r="E711" s="79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8"/>
      <c r="X711" s="26"/>
      <c r="Y711" s="27"/>
      <c r="Z711" s="35"/>
      <c r="AA711" s="2" t="s">
        <v>40</v>
      </c>
    </row>
    <row r="712" spans="1:30" customFormat="1" ht="15" x14ac:dyDescent="0.25">
      <c r="A712" s="36"/>
      <c r="B712" s="37"/>
      <c r="C712" s="37"/>
      <c r="D712" s="37"/>
      <c r="E712" s="47" t="s">
        <v>502</v>
      </c>
      <c r="F712" s="48"/>
      <c r="G712" s="49"/>
      <c r="H712" s="11"/>
      <c r="I712" s="11"/>
      <c r="J712" s="11"/>
      <c r="K712" s="11"/>
      <c r="L712" s="50">
        <v>5514</v>
      </c>
      <c r="M712" s="51"/>
      <c r="N712" s="51"/>
      <c r="O712" s="51"/>
      <c r="P712" s="51"/>
      <c r="Q712" s="51"/>
      <c r="R712" s="11"/>
      <c r="S712" s="52"/>
      <c r="X712" s="26"/>
      <c r="Y712" s="27"/>
      <c r="Z712" s="35"/>
    </row>
    <row r="713" spans="1:30" customFormat="1" ht="15" x14ac:dyDescent="0.25">
      <c r="A713" s="36"/>
      <c r="B713" s="37"/>
      <c r="C713" s="37"/>
      <c r="D713" s="37"/>
      <c r="E713" s="47" t="s">
        <v>503</v>
      </c>
      <c r="F713" s="48"/>
      <c r="G713" s="49"/>
      <c r="H713" s="11"/>
      <c r="I713" s="11"/>
      <c r="J713" s="11"/>
      <c r="K713" s="11"/>
      <c r="L713" s="50">
        <v>2726</v>
      </c>
      <c r="M713" s="51"/>
      <c r="N713" s="51"/>
      <c r="O713" s="51"/>
      <c r="P713" s="51"/>
      <c r="Q713" s="51"/>
      <c r="R713" s="11"/>
      <c r="S713" s="52"/>
      <c r="X713" s="26"/>
      <c r="Y713" s="27"/>
      <c r="Z713" s="35"/>
    </row>
    <row r="714" spans="1:30" customFormat="1" ht="15" x14ac:dyDescent="0.25">
      <c r="A714" s="36"/>
      <c r="B714" s="37"/>
      <c r="C714" s="37"/>
      <c r="D714" s="37"/>
      <c r="E714" s="47" t="s">
        <v>51</v>
      </c>
      <c r="F714" s="48"/>
      <c r="G714" s="49"/>
      <c r="H714" s="11"/>
      <c r="I714" s="11"/>
      <c r="J714" s="11"/>
      <c r="K714" s="11"/>
      <c r="L714" s="50">
        <v>14811</v>
      </c>
      <c r="M714" s="51"/>
      <c r="N714" s="51"/>
      <c r="O714" s="51"/>
      <c r="P714" s="51"/>
      <c r="Q714" s="51"/>
      <c r="R714" s="11"/>
      <c r="S714" s="52"/>
      <c r="X714" s="26"/>
      <c r="Y714" s="27"/>
      <c r="Z714" s="35"/>
    </row>
    <row r="715" spans="1:30" customFormat="1" ht="57" x14ac:dyDescent="0.25">
      <c r="A715" s="28" t="s">
        <v>504</v>
      </c>
      <c r="B715" s="29" t="s">
        <v>142</v>
      </c>
      <c r="C715" s="78" t="s">
        <v>505</v>
      </c>
      <c r="D715" s="78"/>
      <c r="E715" s="78"/>
      <c r="F715" s="30" t="s">
        <v>144</v>
      </c>
      <c r="G715" s="57">
        <v>4.0449999999999999</v>
      </c>
      <c r="H715" s="32">
        <v>78.86</v>
      </c>
      <c r="I715" s="33"/>
      <c r="J715" s="40">
        <v>78.86</v>
      </c>
      <c r="K715" s="33"/>
      <c r="L715" s="34">
        <v>319</v>
      </c>
      <c r="M715" s="33"/>
      <c r="N715" s="34">
        <v>319</v>
      </c>
      <c r="O715" s="33"/>
      <c r="P715" s="34">
        <v>0</v>
      </c>
      <c r="Q715" s="34">
        <v>0</v>
      </c>
      <c r="R715" s="34">
        <v>0</v>
      </c>
      <c r="S715" s="34">
        <v>0</v>
      </c>
      <c r="X715" s="26"/>
      <c r="Y715" s="27"/>
      <c r="Z715" s="35" t="s">
        <v>505</v>
      </c>
    </row>
    <row r="716" spans="1:30" customFormat="1" ht="15" x14ac:dyDescent="0.25">
      <c r="A716" s="45"/>
      <c r="B716" s="55"/>
      <c r="C716" s="82" t="s">
        <v>146</v>
      </c>
      <c r="D716" s="82"/>
      <c r="E716" s="82"/>
      <c r="F716" s="82"/>
      <c r="G716" s="82"/>
      <c r="H716" s="82"/>
      <c r="I716" s="82"/>
      <c r="J716" s="82"/>
      <c r="K716" s="82"/>
      <c r="L716" s="82"/>
      <c r="M716" s="82"/>
      <c r="N716" s="82"/>
      <c r="O716" s="82"/>
      <c r="P716" s="82"/>
      <c r="Q716" s="82"/>
      <c r="R716" s="82"/>
      <c r="S716" s="83"/>
      <c r="X716" s="26"/>
      <c r="Y716" s="27"/>
      <c r="Z716" s="35"/>
      <c r="AD716" s="2" t="s">
        <v>146</v>
      </c>
    </row>
    <row r="717" spans="1:30" customFormat="1" ht="15" x14ac:dyDescent="0.25">
      <c r="A717" s="45"/>
      <c r="B717" s="46" t="s">
        <v>147</v>
      </c>
      <c r="C717" s="82" t="s">
        <v>148</v>
      </c>
      <c r="D717" s="82"/>
      <c r="E717" s="82"/>
      <c r="F717" s="82"/>
      <c r="G717" s="82"/>
      <c r="H717" s="82"/>
      <c r="I717" s="82"/>
      <c r="J717" s="82"/>
      <c r="K717" s="82"/>
      <c r="L717" s="82"/>
      <c r="M717" s="82"/>
      <c r="N717" s="82"/>
      <c r="O717" s="82"/>
      <c r="P717" s="82"/>
      <c r="Q717" s="82"/>
      <c r="R717" s="82"/>
      <c r="S717" s="83"/>
      <c r="X717" s="26"/>
      <c r="Y717" s="27"/>
      <c r="Z717" s="35"/>
      <c r="AC717" s="2" t="s">
        <v>148</v>
      </c>
    </row>
    <row r="718" spans="1:30" customFormat="1" ht="15" x14ac:dyDescent="0.25">
      <c r="A718" s="36"/>
      <c r="B718" s="79" t="s">
        <v>149</v>
      </c>
      <c r="C718" s="79"/>
      <c r="D718" s="79"/>
      <c r="E718" s="79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8"/>
      <c r="X718" s="26"/>
      <c r="Y718" s="27"/>
      <c r="Z718" s="35"/>
      <c r="AA718" s="2" t="s">
        <v>149</v>
      </c>
    </row>
    <row r="719" spans="1:30" customFormat="1" ht="45.75" x14ac:dyDescent="0.25">
      <c r="A719" s="28" t="s">
        <v>506</v>
      </c>
      <c r="B719" s="29" t="s">
        <v>151</v>
      </c>
      <c r="C719" s="78" t="s">
        <v>507</v>
      </c>
      <c r="D719" s="78"/>
      <c r="E719" s="78"/>
      <c r="F719" s="30" t="s">
        <v>144</v>
      </c>
      <c r="G719" s="57">
        <v>4.0449999999999999</v>
      </c>
      <c r="H719" s="32">
        <v>80.290000000000006</v>
      </c>
      <c r="I719" s="33"/>
      <c r="J719" s="33"/>
      <c r="K719" s="33"/>
      <c r="L719" s="34">
        <v>325</v>
      </c>
      <c r="M719" s="33"/>
      <c r="N719" s="33"/>
      <c r="O719" s="33"/>
      <c r="P719" s="34">
        <v>0</v>
      </c>
      <c r="Q719" s="34">
        <v>0</v>
      </c>
      <c r="R719" s="34">
        <v>0</v>
      </c>
      <c r="S719" s="34">
        <v>0</v>
      </c>
      <c r="X719" s="26"/>
      <c r="Y719" s="27"/>
      <c r="Z719" s="35" t="s">
        <v>507</v>
      </c>
    </row>
    <row r="720" spans="1:30" customFormat="1" ht="15" x14ac:dyDescent="0.25">
      <c r="A720" s="45"/>
      <c r="B720" s="46" t="s">
        <v>42</v>
      </c>
      <c r="C720" s="82" t="s">
        <v>47</v>
      </c>
      <c r="D720" s="82"/>
      <c r="E720" s="82"/>
      <c r="F720" s="82"/>
      <c r="G720" s="82"/>
      <c r="H720" s="82"/>
      <c r="I720" s="82"/>
      <c r="J720" s="82"/>
      <c r="K720" s="82"/>
      <c r="L720" s="82"/>
      <c r="M720" s="82"/>
      <c r="N720" s="82"/>
      <c r="O720" s="82"/>
      <c r="P720" s="82"/>
      <c r="Q720" s="82"/>
      <c r="R720" s="82"/>
      <c r="S720" s="83"/>
      <c r="X720" s="26"/>
      <c r="Y720" s="27"/>
      <c r="Z720" s="35"/>
      <c r="AC720" s="2" t="s">
        <v>47</v>
      </c>
    </row>
    <row r="721" spans="1:29" customFormat="1" ht="15" x14ac:dyDescent="0.25">
      <c r="A721" s="36"/>
      <c r="B721" s="79" t="s">
        <v>153</v>
      </c>
      <c r="C721" s="79"/>
      <c r="D721" s="79"/>
      <c r="E721" s="79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8"/>
      <c r="X721" s="26"/>
      <c r="Y721" s="27"/>
      <c r="Z721" s="35"/>
      <c r="AA721" s="2" t="s">
        <v>153</v>
      </c>
    </row>
    <row r="722" spans="1:29" customFormat="1" ht="45.75" x14ac:dyDescent="0.25">
      <c r="A722" s="28" t="s">
        <v>508</v>
      </c>
      <c r="B722" s="29" t="s">
        <v>155</v>
      </c>
      <c r="C722" s="78" t="s">
        <v>509</v>
      </c>
      <c r="D722" s="78"/>
      <c r="E722" s="78"/>
      <c r="F722" s="30" t="s">
        <v>144</v>
      </c>
      <c r="G722" s="57">
        <v>4.0449999999999999</v>
      </c>
      <c r="H722" s="32">
        <v>80.290000000000006</v>
      </c>
      <c r="I722" s="33"/>
      <c r="J722" s="33"/>
      <c r="K722" s="33"/>
      <c r="L722" s="34">
        <v>325</v>
      </c>
      <c r="M722" s="33"/>
      <c r="N722" s="33"/>
      <c r="O722" s="33"/>
      <c r="P722" s="34">
        <v>0</v>
      </c>
      <c r="Q722" s="34">
        <v>0</v>
      </c>
      <c r="R722" s="34">
        <v>0</v>
      </c>
      <c r="S722" s="34">
        <v>0</v>
      </c>
      <c r="X722" s="26"/>
      <c r="Y722" s="27"/>
      <c r="Z722" s="35" t="s">
        <v>509</v>
      </c>
    </row>
    <row r="723" spans="1:29" customFormat="1" ht="15" x14ac:dyDescent="0.25">
      <c r="A723" s="45"/>
      <c r="B723" s="46" t="s">
        <v>42</v>
      </c>
      <c r="C723" s="82" t="s">
        <v>47</v>
      </c>
      <c r="D723" s="82"/>
      <c r="E723" s="82"/>
      <c r="F723" s="82"/>
      <c r="G723" s="82"/>
      <c r="H723" s="82"/>
      <c r="I723" s="82"/>
      <c r="J723" s="82"/>
      <c r="K723" s="82"/>
      <c r="L723" s="82"/>
      <c r="M723" s="82"/>
      <c r="N723" s="82"/>
      <c r="O723" s="82"/>
      <c r="P723" s="82"/>
      <c r="Q723" s="82"/>
      <c r="R723" s="82"/>
      <c r="S723" s="83"/>
      <c r="X723" s="26"/>
      <c r="Y723" s="27"/>
      <c r="Z723" s="35"/>
      <c r="AC723" s="2" t="s">
        <v>47</v>
      </c>
    </row>
    <row r="724" spans="1:29" customFormat="1" ht="15" x14ac:dyDescent="0.25">
      <c r="A724" s="36"/>
      <c r="B724" s="79" t="s">
        <v>153</v>
      </c>
      <c r="C724" s="79"/>
      <c r="D724" s="79"/>
      <c r="E724" s="79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8"/>
      <c r="X724" s="26"/>
      <c r="Y724" s="27"/>
      <c r="Z724" s="35"/>
      <c r="AA724" s="2" t="s">
        <v>153</v>
      </c>
    </row>
    <row r="725" spans="1:29" customFormat="1" ht="34.5" x14ac:dyDescent="0.25">
      <c r="A725" s="28" t="s">
        <v>510</v>
      </c>
      <c r="B725" s="29" t="s">
        <v>158</v>
      </c>
      <c r="C725" s="78" t="s">
        <v>511</v>
      </c>
      <c r="D725" s="78"/>
      <c r="E725" s="78"/>
      <c r="F725" s="30" t="s">
        <v>39</v>
      </c>
      <c r="G725" s="31">
        <v>1</v>
      </c>
      <c r="H725" s="32"/>
      <c r="I725" s="33"/>
      <c r="J725" s="33"/>
      <c r="K725" s="33"/>
      <c r="L725" s="33"/>
      <c r="M725" s="33"/>
      <c r="N725" s="33"/>
      <c r="O725" s="33"/>
      <c r="P725" s="34">
        <v>0</v>
      </c>
      <c r="Q725" s="34">
        <v>0</v>
      </c>
      <c r="R725" s="34">
        <v>0</v>
      </c>
      <c r="S725" s="34">
        <v>0</v>
      </c>
      <c r="X725" s="26"/>
      <c r="Y725" s="27"/>
      <c r="Z725" s="35" t="s">
        <v>511</v>
      </c>
    </row>
    <row r="726" spans="1:29" customFormat="1" ht="34.5" x14ac:dyDescent="0.25">
      <c r="A726" s="36"/>
      <c r="B726" s="79" t="s">
        <v>40</v>
      </c>
      <c r="C726" s="79"/>
      <c r="D726" s="79"/>
      <c r="E726" s="79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8"/>
      <c r="X726" s="26"/>
      <c r="Y726" s="27"/>
      <c r="Z726" s="35"/>
      <c r="AA726" s="2" t="s">
        <v>40</v>
      </c>
    </row>
    <row r="727" spans="1:29" customFormat="1" ht="57" x14ac:dyDescent="0.25">
      <c r="A727" s="28" t="s">
        <v>512</v>
      </c>
      <c r="B727" s="29" t="s">
        <v>37</v>
      </c>
      <c r="C727" s="78" t="s">
        <v>513</v>
      </c>
      <c r="D727" s="78"/>
      <c r="E727" s="78"/>
      <c r="F727" s="30" t="s">
        <v>39</v>
      </c>
      <c r="G727" s="31">
        <v>1</v>
      </c>
      <c r="H727" s="32"/>
      <c r="I727" s="33"/>
      <c r="J727" s="33"/>
      <c r="K727" s="33"/>
      <c r="L727" s="33"/>
      <c r="M727" s="33"/>
      <c r="N727" s="33"/>
      <c r="O727" s="33"/>
      <c r="P727" s="34">
        <v>0</v>
      </c>
      <c r="Q727" s="34">
        <v>0</v>
      </c>
      <c r="R727" s="34">
        <v>0</v>
      </c>
      <c r="S727" s="34">
        <v>0</v>
      </c>
      <c r="X727" s="26"/>
      <c r="Y727" s="27"/>
      <c r="Z727" s="35" t="s">
        <v>513</v>
      </c>
    </row>
    <row r="728" spans="1:29" customFormat="1" ht="34.5" x14ac:dyDescent="0.25">
      <c r="A728" s="36"/>
      <c r="B728" s="79" t="s">
        <v>40</v>
      </c>
      <c r="C728" s="79"/>
      <c r="D728" s="79"/>
      <c r="E728" s="79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8"/>
      <c r="X728" s="26"/>
      <c r="Y728" s="27"/>
      <c r="Z728" s="35"/>
      <c r="AA728" s="2" t="s">
        <v>40</v>
      </c>
    </row>
    <row r="729" spans="1:29" customFormat="1" ht="15" x14ac:dyDescent="0.25">
      <c r="A729" s="77" t="s">
        <v>514</v>
      </c>
      <c r="B729" s="77"/>
      <c r="C729" s="77"/>
      <c r="D729" s="77"/>
      <c r="E729" s="77"/>
      <c r="F729" s="77"/>
      <c r="G729" s="77"/>
      <c r="H729" s="77"/>
      <c r="I729" s="77"/>
      <c r="J729" s="77"/>
      <c r="K729" s="77"/>
      <c r="L729" s="77"/>
      <c r="M729" s="77"/>
      <c r="N729" s="77"/>
      <c r="O729" s="77"/>
      <c r="P729" s="77"/>
      <c r="Q729" s="77"/>
      <c r="R729" s="77"/>
      <c r="S729" s="77"/>
      <c r="X729" s="26"/>
      <c r="Y729" s="27" t="s">
        <v>514</v>
      </c>
      <c r="Z729" s="35"/>
    </row>
    <row r="730" spans="1:29" customFormat="1" ht="68.25" x14ac:dyDescent="0.25">
      <c r="A730" s="28" t="s">
        <v>515</v>
      </c>
      <c r="B730" s="29" t="s">
        <v>88</v>
      </c>
      <c r="C730" s="78" t="s">
        <v>516</v>
      </c>
      <c r="D730" s="78"/>
      <c r="E730" s="78"/>
      <c r="F730" s="30" t="s">
        <v>90</v>
      </c>
      <c r="G730" s="31">
        <v>2</v>
      </c>
      <c r="H730" s="32">
        <v>591.67999999999995</v>
      </c>
      <c r="I730" s="40">
        <v>586.42999999999995</v>
      </c>
      <c r="J730" s="33"/>
      <c r="K730" s="33"/>
      <c r="L730" s="41">
        <v>1183</v>
      </c>
      <c r="M730" s="41">
        <v>1173</v>
      </c>
      <c r="N730" s="33"/>
      <c r="O730" s="33"/>
      <c r="P730" s="40">
        <v>1.74</v>
      </c>
      <c r="Q730" s="40">
        <v>3.48</v>
      </c>
      <c r="R730" s="34">
        <v>0</v>
      </c>
      <c r="S730" s="34">
        <v>0</v>
      </c>
      <c r="X730" s="26"/>
      <c r="Y730" s="27"/>
      <c r="Z730" s="35" t="s">
        <v>516</v>
      </c>
    </row>
    <row r="731" spans="1:29" customFormat="1" ht="15" x14ac:dyDescent="0.25">
      <c r="A731" s="45"/>
      <c r="B731" s="46" t="s">
        <v>42</v>
      </c>
      <c r="C731" s="82" t="s">
        <v>47</v>
      </c>
      <c r="D731" s="82"/>
      <c r="E731" s="82"/>
      <c r="F731" s="82"/>
      <c r="G731" s="82"/>
      <c r="H731" s="82"/>
      <c r="I731" s="82"/>
      <c r="J731" s="82"/>
      <c r="K731" s="82"/>
      <c r="L731" s="82"/>
      <c r="M731" s="82"/>
      <c r="N731" s="82"/>
      <c r="O731" s="82"/>
      <c r="P731" s="82"/>
      <c r="Q731" s="82"/>
      <c r="R731" s="82"/>
      <c r="S731" s="83"/>
      <c r="X731" s="26"/>
      <c r="Y731" s="27"/>
      <c r="Z731" s="35"/>
      <c r="AC731" s="2" t="s">
        <v>47</v>
      </c>
    </row>
    <row r="732" spans="1:29" customFormat="1" ht="23.25" x14ac:dyDescent="0.25">
      <c r="A732" s="36"/>
      <c r="B732" s="79" t="s">
        <v>67</v>
      </c>
      <c r="C732" s="79"/>
      <c r="D732" s="79"/>
      <c r="E732" s="79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8"/>
      <c r="X732" s="26"/>
      <c r="Y732" s="27"/>
      <c r="Z732" s="35"/>
      <c r="AA732" s="2" t="s">
        <v>67</v>
      </c>
    </row>
    <row r="733" spans="1:29" customFormat="1" ht="15" x14ac:dyDescent="0.25">
      <c r="A733" s="36"/>
      <c r="B733" s="37"/>
      <c r="C733" s="37"/>
      <c r="D733" s="37"/>
      <c r="E733" s="47" t="s">
        <v>91</v>
      </c>
      <c r="F733" s="48"/>
      <c r="G733" s="49"/>
      <c r="H733" s="11"/>
      <c r="I733" s="11"/>
      <c r="J733" s="11"/>
      <c r="K733" s="11"/>
      <c r="L733" s="50">
        <v>1161</v>
      </c>
      <c r="M733" s="51"/>
      <c r="N733" s="51"/>
      <c r="O733" s="51"/>
      <c r="P733" s="51"/>
      <c r="Q733" s="51"/>
      <c r="R733" s="11"/>
      <c r="S733" s="52"/>
      <c r="X733" s="26"/>
      <c r="Y733" s="27"/>
      <c r="Z733" s="35"/>
    </row>
    <row r="734" spans="1:29" customFormat="1" ht="15" x14ac:dyDescent="0.25">
      <c r="A734" s="36"/>
      <c r="B734" s="37"/>
      <c r="C734" s="37"/>
      <c r="D734" s="37"/>
      <c r="E734" s="47" t="s">
        <v>92</v>
      </c>
      <c r="F734" s="48"/>
      <c r="G734" s="49"/>
      <c r="H734" s="11"/>
      <c r="I734" s="11"/>
      <c r="J734" s="11"/>
      <c r="K734" s="11"/>
      <c r="L734" s="53">
        <v>593</v>
      </c>
      <c r="M734" s="51"/>
      <c r="N734" s="51"/>
      <c r="O734" s="51"/>
      <c r="P734" s="51"/>
      <c r="Q734" s="51"/>
      <c r="R734" s="11"/>
      <c r="S734" s="52"/>
      <c r="X734" s="26"/>
      <c r="Y734" s="27"/>
      <c r="Z734" s="35"/>
    </row>
    <row r="735" spans="1:29" customFormat="1" ht="15" x14ac:dyDescent="0.25">
      <c r="A735" s="36"/>
      <c r="B735" s="37"/>
      <c r="C735" s="37"/>
      <c r="D735" s="37"/>
      <c r="E735" s="47" t="s">
        <v>51</v>
      </c>
      <c r="F735" s="48"/>
      <c r="G735" s="49"/>
      <c r="H735" s="11"/>
      <c r="I735" s="11"/>
      <c r="J735" s="11"/>
      <c r="K735" s="11"/>
      <c r="L735" s="50">
        <v>3054</v>
      </c>
      <c r="M735" s="51"/>
      <c r="N735" s="51"/>
      <c r="O735" s="51"/>
      <c r="P735" s="51"/>
      <c r="Q735" s="51"/>
      <c r="R735" s="11"/>
      <c r="S735" s="52"/>
      <c r="X735" s="26"/>
      <c r="Y735" s="27"/>
      <c r="Z735" s="35"/>
    </row>
    <row r="736" spans="1:29" customFormat="1" ht="68.25" x14ac:dyDescent="0.25">
      <c r="A736" s="28" t="s">
        <v>517</v>
      </c>
      <c r="B736" s="29" t="s">
        <v>88</v>
      </c>
      <c r="C736" s="78" t="s">
        <v>518</v>
      </c>
      <c r="D736" s="78"/>
      <c r="E736" s="78"/>
      <c r="F736" s="30" t="s">
        <v>90</v>
      </c>
      <c r="G736" s="31">
        <v>2</v>
      </c>
      <c r="H736" s="32">
        <v>351.85</v>
      </c>
      <c r="I736" s="40">
        <v>351.85</v>
      </c>
      <c r="J736" s="33"/>
      <c r="K736" s="33"/>
      <c r="L736" s="34">
        <v>704</v>
      </c>
      <c r="M736" s="34">
        <v>704</v>
      </c>
      <c r="N736" s="33"/>
      <c r="O736" s="33"/>
      <c r="P736" s="54">
        <v>1.044</v>
      </c>
      <c r="Q736" s="40">
        <v>2.09</v>
      </c>
      <c r="R736" s="34">
        <v>0</v>
      </c>
      <c r="S736" s="34">
        <v>0</v>
      </c>
      <c r="X736" s="26"/>
      <c r="Y736" s="27"/>
      <c r="Z736" s="35" t="s">
        <v>518</v>
      </c>
    </row>
    <row r="737" spans="1:30" customFormat="1" ht="23.25" x14ac:dyDescent="0.25">
      <c r="A737" s="45"/>
      <c r="B737" s="55" t="s">
        <v>95</v>
      </c>
      <c r="C737" s="82" t="s">
        <v>96</v>
      </c>
      <c r="D737" s="82"/>
      <c r="E737" s="82"/>
      <c r="F737" s="82"/>
      <c r="G737" s="82"/>
      <c r="H737" s="82"/>
      <c r="I737" s="82"/>
      <c r="J737" s="82"/>
      <c r="K737" s="82"/>
      <c r="L737" s="82"/>
      <c r="M737" s="82"/>
      <c r="N737" s="82"/>
      <c r="O737" s="82"/>
      <c r="P737" s="82"/>
      <c r="Q737" s="82"/>
      <c r="R737" s="82"/>
      <c r="S737" s="83"/>
      <c r="X737" s="26"/>
      <c r="Y737" s="27"/>
      <c r="Z737" s="35"/>
      <c r="AD737" s="2" t="s">
        <v>96</v>
      </c>
    </row>
    <row r="738" spans="1:30" customFormat="1" ht="15" x14ac:dyDescent="0.25">
      <c r="A738" s="45"/>
      <c r="B738" s="46" t="s">
        <v>42</v>
      </c>
      <c r="C738" s="82" t="s">
        <v>47</v>
      </c>
      <c r="D738" s="82"/>
      <c r="E738" s="82"/>
      <c r="F738" s="82"/>
      <c r="G738" s="82"/>
      <c r="H738" s="82"/>
      <c r="I738" s="82"/>
      <c r="J738" s="82"/>
      <c r="K738" s="82"/>
      <c r="L738" s="82"/>
      <c r="M738" s="82"/>
      <c r="N738" s="82"/>
      <c r="O738" s="82"/>
      <c r="P738" s="82"/>
      <c r="Q738" s="82"/>
      <c r="R738" s="82"/>
      <c r="S738" s="83"/>
      <c r="X738" s="26"/>
      <c r="Y738" s="27"/>
      <c r="Z738" s="35"/>
      <c r="AC738" s="2" t="s">
        <v>47</v>
      </c>
    </row>
    <row r="739" spans="1:30" customFormat="1" ht="23.25" x14ac:dyDescent="0.25">
      <c r="A739" s="36"/>
      <c r="B739" s="79" t="s">
        <v>67</v>
      </c>
      <c r="C739" s="79"/>
      <c r="D739" s="79"/>
      <c r="E739" s="79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8"/>
      <c r="X739" s="26"/>
      <c r="Y739" s="27"/>
      <c r="Z739" s="35"/>
      <c r="AA739" s="2" t="s">
        <v>67</v>
      </c>
    </row>
    <row r="740" spans="1:30" customFormat="1" ht="15" x14ac:dyDescent="0.25">
      <c r="A740" s="36"/>
      <c r="B740" s="37"/>
      <c r="C740" s="37"/>
      <c r="D740" s="37"/>
      <c r="E740" s="47" t="s">
        <v>97</v>
      </c>
      <c r="F740" s="48"/>
      <c r="G740" s="49"/>
      <c r="H740" s="11"/>
      <c r="I740" s="11"/>
      <c r="J740" s="11"/>
      <c r="K740" s="11"/>
      <c r="L740" s="53">
        <v>697</v>
      </c>
      <c r="M740" s="51"/>
      <c r="N740" s="51"/>
      <c r="O740" s="51"/>
      <c r="P740" s="51"/>
      <c r="Q740" s="51"/>
      <c r="R740" s="11"/>
      <c r="S740" s="52"/>
      <c r="X740" s="26"/>
      <c r="Y740" s="27"/>
      <c r="Z740" s="35"/>
    </row>
    <row r="741" spans="1:30" customFormat="1" ht="15" x14ac:dyDescent="0.25">
      <c r="A741" s="36"/>
      <c r="B741" s="37"/>
      <c r="C741" s="37"/>
      <c r="D741" s="37"/>
      <c r="E741" s="47" t="s">
        <v>98</v>
      </c>
      <c r="F741" s="48"/>
      <c r="G741" s="49"/>
      <c r="H741" s="11"/>
      <c r="I741" s="11"/>
      <c r="J741" s="11"/>
      <c r="K741" s="11"/>
      <c r="L741" s="53">
        <v>356</v>
      </c>
      <c r="M741" s="51"/>
      <c r="N741" s="51"/>
      <c r="O741" s="51"/>
      <c r="P741" s="51"/>
      <c r="Q741" s="51"/>
      <c r="R741" s="11"/>
      <c r="S741" s="52"/>
      <c r="X741" s="26"/>
      <c r="Y741" s="27"/>
      <c r="Z741" s="35"/>
    </row>
    <row r="742" spans="1:30" customFormat="1" ht="15" x14ac:dyDescent="0.25">
      <c r="A742" s="36"/>
      <c r="B742" s="37"/>
      <c r="C742" s="37"/>
      <c r="D742" s="37"/>
      <c r="E742" s="47" t="s">
        <v>51</v>
      </c>
      <c r="F742" s="48"/>
      <c r="G742" s="49"/>
      <c r="H742" s="11"/>
      <c r="I742" s="11"/>
      <c r="J742" s="11"/>
      <c r="K742" s="11"/>
      <c r="L742" s="50">
        <v>1827</v>
      </c>
      <c r="M742" s="51"/>
      <c r="N742" s="51"/>
      <c r="O742" s="51"/>
      <c r="P742" s="51"/>
      <c r="Q742" s="51"/>
      <c r="R742" s="11"/>
      <c r="S742" s="52"/>
      <c r="X742" s="26"/>
      <c r="Y742" s="27"/>
      <c r="Z742" s="35"/>
    </row>
    <row r="743" spans="1:30" customFormat="1" ht="68.25" x14ac:dyDescent="0.25">
      <c r="A743" s="28" t="s">
        <v>519</v>
      </c>
      <c r="B743" s="29" t="s">
        <v>260</v>
      </c>
      <c r="C743" s="78" t="s">
        <v>520</v>
      </c>
      <c r="D743" s="78"/>
      <c r="E743" s="78"/>
      <c r="F743" s="30" t="s">
        <v>90</v>
      </c>
      <c r="G743" s="31">
        <v>2</v>
      </c>
      <c r="H743" s="32">
        <v>485.06</v>
      </c>
      <c r="I743" s="40">
        <v>479.8</v>
      </c>
      <c r="J743" s="33"/>
      <c r="K743" s="33"/>
      <c r="L743" s="34">
        <v>970</v>
      </c>
      <c r="M743" s="34">
        <v>960</v>
      </c>
      <c r="N743" s="33"/>
      <c r="O743" s="33"/>
      <c r="P743" s="40">
        <v>1.43</v>
      </c>
      <c r="Q743" s="40">
        <v>2.86</v>
      </c>
      <c r="R743" s="34">
        <v>0</v>
      </c>
      <c r="S743" s="34">
        <v>0</v>
      </c>
      <c r="X743" s="26"/>
      <c r="Y743" s="27"/>
      <c r="Z743" s="35" t="s">
        <v>520</v>
      </c>
    </row>
    <row r="744" spans="1:30" customFormat="1" ht="15" x14ac:dyDescent="0.25">
      <c r="A744" s="45"/>
      <c r="B744" s="46" t="s">
        <v>42</v>
      </c>
      <c r="C744" s="82" t="s">
        <v>47</v>
      </c>
      <c r="D744" s="82"/>
      <c r="E744" s="82"/>
      <c r="F744" s="82"/>
      <c r="G744" s="82"/>
      <c r="H744" s="82"/>
      <c r="I744" s="82"/>
      <c r="J744" s="82"/>
      <c r="K744" s="82"/>
      <c r="L744" s="82"/>
      <c r="M744" s="82"/>
      <c r="N744" s="82"/>
      <c r="O744" s="82"/>
      <c r="P744" s="82"/>
      <c r="Q744" s="82"/>
      <c r="R744" s="82"/>
      <c r="S744" s="83"/>
      <c r="X744" s="26"/>
      <c r="Y744" s="27"/>
      <c r="Z744" s="35"/>
      <c r="AC744" s="2" t="s">
        <v>47</v>
      </c>
    </row>
    <row r="745" spans="1:30" customFormat="1" ht="23.25" x14ac:dyDescent="0.25">
      <c r="A745" s="36"/>
      <c r="B745" s="79" t="s">
        <v>67</v>
      </c>
      <c r="C745" s="79"/>
      <c r="D745" s="79"/>
      <c r="E745" s="79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8"/>
      <c r="X745" s="26"/>
      <c r="Y745" s="27"/>
      <c r="Z745" s="35"/>
      <c r="AA745" s="2" t="s">
        <v>67</v>
      </c>
    </row>
    <row r="746" spans="1:30" customFormat="1" ht="15" x14ac:dyDescent="0.25">
      <c r="A746" s="36"/>
      <c r="B746" s="37"/>
      <c r="C746" s="37"/>
      <c r="D746" s="37"/>
      <c r="E746" s="47" t="s">
        <v>262</v>
      </c>
      <c r="F746" s="48"/>
      <c r="G746" s="49"/>
      <c r="H746" s="11"/>
      <c r="I746" s="11"/>
      <c r="J746" s="11"/>
      <c r="K746" s="11"/>
      <c r="L746" s="53">
        <v>950</v>
      </c>
      <c r="M746" s="51"/>
      <c r="N746" s="51"/>
      <c r="O746" s="51"/>
      <c r="P746" s="51"/>
      <c r="Q746" s="51"/>
      <c r="R746" s="11"/>
      <c r="S746" s="52"/>
      <c r="X746" s="26"/>
      <c r="Y746" s="27"/>
      <c r="Z746" s="35"/>
    </row>
    <row r="747" spans="1:30" customFormat="1" ht="15" x14ac:dyDescent="0.25">
      <c r="A747" s="36"/>
      <c r="B747" s="37"/>
      <c r="C747" s="37"/>
      <c r="D747" s="37"/>
      <c r="E747" s="47" t="s">
        <v>263</v>
      </c>
      <c r="F747" s="48"/>
      <c r="G747" s="49"/>
      <c r="H747" s="11"/>
      <c r="I747" s="11"/>
      <c r="J747" s="11"/>
      <c r="K747" s="11"/>
      <c r="L747" s="53">
        <v>486</v>
      </c>
      <c r="M747" s="51"/>
      <c r="N747" s="51"/>
      <c r="O747" s="51"/>
      <c r="P747" s="51"/>
      <c r="Q747" s="51"/>
      <c r="R747" s="11"/>
      <c r="S747" s="52"/>
      <c r="X747" s="26"/>
      <c r="Y747" s="27"/>
      <c r="Z747" s="35"/>
    </row>
    <row r="748" spans="1:30" customFormat="1" ht="15" x14ac:dyDescent="0.25">
      <c r="A748" s="36"/>
      <c r="B748" s="37"/>
      <c r="C748" s="37"/>
      <c r="D748" s="37"/>
      <c r="E748" s="47" t="s">
        <v>51</v>
      </c>
      <c r="F748" s="48"/>
      <c r="G748" s="49"/>
      <c r="H748" s="11"/>
      <c r="I748" s="11"/>
      <c r="J748" s="11"/>
      <c r="K748" s="11"/>
      <c r="L748" s="50">
        <v>2502</v>
      </c>
      <c r="M748" s="51"/>
      <c r="N748" s="51"/>
      <c r="O748" s="51"/>
      <c r="P748" s="51"/>
      <c r="Q748" s="51"/>
      <c r="R748" s="11"/>
      <c r="S748" s="52"/>
      <c r="X748" s="26"/>
      <c r="Y748" s="27"/>
      <c r="Z748" s="35"/>
    </row>
    <row r="749" spans="1:30" customFormat="1" ht="68.25" x14ac:dyDescent="0.25">
      <c r="A749" s="28" t="s">
        <v>521</v>
      </c>
      <c r="B749" s="29" t="s">
        <v>260</v>
      </c>
      <c r="C749" s="78" t="s">
        <v>522</v>
      </c>
      <c r="D749" s="78"/>
      <c r="E749" s="78"/>
      <c r="F749" s="30" t="s">
        <v>90</v>
      </c>
      <c r="G749" s="31">
        <v>2</v>
      </c>
      <c r="H749" s="32">
        <v>287.88</v>
      </c>
      <c r="I749" s="40">
        <v>287.88</v>
      </c>
      <c r="J749" s="33"/>
      <c r="K749" s="33"/>
      <c r="L749" s="34">
        <v>576</v>
      </c>
      <c r="M749" s="34">
        <v>576</v>
      </c>
      <c r="N749" s="33"/>
      <c r="O749" s="33"/>
      <c r="P749" s="54">
        <v>0.85799999999999998</v>
      </c>
      <c r="Q749" s="40">
        <v>1.72</v>
      </c>
      <c r="R749" s="34">
        <v>0</v>
      </c>
      <c r="S749" s="34">
        <v>0</v>
      </c>
      <c r="X749" s="26"/>
      <c r="Y749" s="27"/>
      <c r="Z749" s="35" t="s">
        <v>522</v>
      </c>
    </row>
    <row r="750" spans="1:30" customFormat="1" ht="23.25" x14ac:dyDescent="0.25">
      <c r="A750" s="45"/>
      <c r="B750" s="55" t="s">
        <v>95</v>
      </c>
      <c r="C750" s="82" t="s">
        <v>96</v>
      </c>
      <c r="D750" s="82"/>
      <c r="E750" s="82"/>
      <c r="F750" s="82"/>
      <c r="G750" s="82"/>
      <c r="H750" s="82"/>
      <c r="I750" s="82"/>
      <c r="J750" s="82"/>
      <c r="K750" s="82"/>
      <c r="L750" s="82"/>
      <c r="M750" s="82"/>
      <c r="N750" s="82"/>
      <c r="O750" s="82"/>
      <c r="P750" s="82"/>
      <c r="Q750" s="82"/>
      <c r="R750" s="82"/>
      <c r="S750" s="83"/>
      <c r="X750" s="26"/>
      <c r="Y750" s="27"/>
      <c r="Z750" s="35"/>
      <c r="AD750" s="2" t="s">
        <v>96</v>
      </c>
    </row>
    <row r="751" spans="1:30" customFormat="1" ht="15" x14ac:dyDescent="0.25">
      <c r="A751" s="45"/>
      <c r="B751" s="46" t="s">
        <v>42</v>
      </c>
      <c r="C751" s="82" t="s">
        <v>47</v>
      </c>
      <c r="D751" s="82"/>
      <c r="E751" s="82"/>
      <c r="F751" s="82"/>
      <c r="G751" s="82"/>
      <c r="H751" s="82"/>
      <c r="I751" s="82"/>
      <c r="J751" s="82"/>
      <c r="K751" s="82"/>
      <c r="L751" s="82"/>
      <c r="M751" s="82"/>
      <c r="N751" s="82"/>
      <c r="O751" s="82"/>
      <c r="P751" s="82"/>
      <c r="Q751" s="82"/>
      <c r="R751" s="82"/>
      <c r="S751" s="83"/>
      <c r="X751" s="26"/>
      <c r="Y751" s="27"/>
      <c r="Z751" s="35"/>
      <c r="AC751" s="2" t="s">
        <v>47</v>
      </c>
    </row>
    <row r="752" spans="1:30" customFormat="1" ht="23.25" x14ac:dyDescent="0.25">
      <c r="A752" s="36"/>
      <c r="B752" s="79" t="s">
        <v>67</v>
      </c>
      <c r="C752" s="79"/>
      <c r="D752" s="79"/>
      <c r="E752" s="79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8"/>
      <c r="X752" s="26"/>
      <c r="Y752" s="27"/>
      <c r="Z752" s="35"/>
      <c r="AA752" s="2" t="s">
        <v>67</v>
      </c>
    </row>
    <row r="753" spans="1:29" customFormat="1" ht="15" x14ac:dyDescent="0.25">
      <c r="A753" s="36"/>
      <c r="B753" s="37"/>
      <c r="C753" s="37"/>
      <c r="D753" s="37"/>
      <c r="E753" s="47" t="s">
        <v>266</v>
      </c>
      <c r="F753" s="48"/>
      <c r="G753" s="49"/>
      <c r="H753" s="11"/>
      <c r="I753" s="11"/>
      <c r="J753" s="11"/>
      <c r="K753" s="11"/>
      <c r="L753" s="53">
        <v>571</v>
      </c>
      <c r="M753" s="51"/>
      <c r="N753" s="51"/>
      <c r="O753" s="51"/>
      <c r="P753" s="51"/>
      <c r="Q753" s="51"/>
      <c r="R753" s="11"/>
      <c r="S753" s="52"/>
      <c r="X753" s="26"/>
      <c r="Y753" s="27"/>
      <c r="Z753" s="35"/>
    </row>
    <row r="754" spans="1:29" customFormat="1" ht="15" x14ac:dyDescent="0.25">
      <c r="A754" s="36"/>
      <c r="B754" s="37"/>
      <c r="C754" s="37"/>
      <c r="D754" s="37"/>
      <c r="E754" s="47" t="s">
        <v>267</v>
      </c>
      <c r="F754" s="48"/>
      <c r="G754" s="49"/>
      <c r="H754" s="11"/>
      <c r="I754" s="11"/>
      <c r="J754" s="11"/>
      <c r="K754" s="11"/>
      <c r="L754" s="53">
        <v>292</v>
      </c>
      <c r="M754" s="51"/>
      <c r="N754" s="51"/>
      <c r="O754" s="51"/>
      <c r="P754" s="51"/>
      <c r="Q754" s="51"/>
      <c r="R754" s="11"/>
      <c r="S754" s="52"/>
      <c r="X754" s="26"/>
      <c r="Y754" s="27"/>
      <c r="Z754" s="35"/>
    </row>
    <row r="755" spans="1:29" customFormat="1" ht="15" x14ac:dyDescent="0.25">
      <c r="A755" s="36"/>
      <c r="B755" s="37"/>
      <c r="C755" s="37"/>
      <c r="D755" s="37"/>
      <c r="E755" s="47" t="s">
        <v>51</v>
      </c>
      <c r="F755" s="48"/>
      <c r="G755" s="49"/>
      <c r="H755" s="11"/>
      <c r="I755" s="11"/>
      <c r="J755" s="11"/>
      <c r="K755" s="11"/>
      <c r="L755" s="50">
        <v>1497</v>
      </c>
      <c r="M755" s="51"/>
      <c r="N755" s="51"/>
      <c r="O755" s="51"/>
      <c r="P755" s="51"/>
      <c r="Q755" s="51"/>
      <c r="R755" s="11"/>
      <c r="S755" s="52"/>
      <c r="X755" s="26"/>
      <c r="Y755" s="27"/>
      <c r="Z755" s="35"/>
    </row>
    <row r="756" spans="1:29" customFormat="1" ht="68.25" x14ac:dyDescent="0.25">
      <c r="A756" s="28" t="s">
        <v>523</v>
      </c>
      <c r="B756" s="29" t="s">
        <v>524</v>
      </c>
      <c r="C756" s="78" t="s">
        <v>525</v>
      </c>
      <c r="D756" s="78"/>
      <c r="E756" s="78"/>
      <c r="F756" s="30" t="s">
        <v>526</v>
      </c>
      <c r="G756" s="31">
        <v>1</v>
      </c>
      <c r="H756" s="32">
        <v>107035.5</v>
      </c>
      <c r="I756" s="32">
        <v>86583.59</v>
      </c>
      <c r="J756" s="32">
        <v>19297.46</v>
      </c>
      <c r="K756" s="32">
        <v>8831.92</v>
      </c>
      <c r="L756" s="41">
        <v>107036</v>
      </c>
      <c r="M756" s="41">
        <v>86584</v>
      </c>
      <c r="N756" s="41">
        <v>19297</v>
      </c>
      <c r="O756" s="41">
        <v>8832</v>
      </c>
      <c r="P756" s="34">
        <v>240</v>
      </c>
      <c r="Q756" s="34">
        <v>240</v>
      </c>
      <c r="R756" s="34">
        <v>0</v>
      </c>
      <c r="S756" s="34">
        <v>0</v>
      </c>
      <c r="X756" s="26"/>
      <c r="Y756" s="27"/>
      <c r="Z756" s="35" t="s">
        <v>525</v>
      </c>
    </row>
    <row r="757" spans="1:29" customFormat="1" ht="15" x14ac:dyDescent="0.25">
      <c r="A757" s="45"/>
      <c r="B757" s="46" t="s">
        <v>42</v>
      </c>
      <c r="C757" s="82" t="s">
        <v>47</v>
      </c>
      <c r="D757" s="82"/>
      <c r="E757" s="82"/>
      <c r="F757" s="82"/>
      <c r="G757" s="82"/>
      <c r="H757" s="82"/>
      <c r="I757" s="82"/>
      <c r="J757" s="82"/>
      <c r="K757" s="82"/>
      <c r="L757" s="82"/>
      <c r="M757" s="82"/>
      <c r="N757" s="82"/>
      <c r="O757" s="82"/>
      <c r="P757" s="82"/>
      <c r="Q757" s="82"/>
      <c r="R757" s="82"/>
      <c r="S757" s="83"/>
      <c r="X757" s="26"/>
      <c r="Y757" s="27"/>
      <c r="Z757" s="35"/>
      <c r="AC757" s="2" t="s">
        <v>47</v>
      </c>
    </row>
    <row r="758" spans="1:29" customFormat="1" ht="23.25" x14ac:dyDescent="0.25">
      <c r="A758" s="36"/>
      <c r="B758" s="79" t="s">
        <v>67</v>
      </c>
      <c r="C758" s="79"/>
      <c r="D758" s="79"/>
      <c r="E758" s="79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8"/>
      <c r="X758" s="26"/>
      <c r="Y758" s="27"/>
      <c r="Z758" s="35"/>
      <c r="AA758" s="2" t="s">
        <v>67</v>
      </c>
    </row>
    <row r="759" spans="1:29" customFormat="1" ht="15" x14ac:dyDescent="0.25">
      <c r="A759" s="36"/>
      <c r="B759" s="37"/>
      <c r="C759" s="37"/>
      <c r="D759" s="37"/>
      <c r="E759" s="47" t="s">
        <v>527</v>
      </c>
      <c r="F759" s="48"/>
      <c r="G759" s="49"/>
      <c r="H759" s="11"/>
      <c r="I759" s="11"/>
      <c r="J759" s="11"/>
      <c r="K759" s="11"/>
      <c r="L759" s="50">
        <v>94461</v>
      </c>
      <c r="M759" s="51"/>
      <c r="N759" s="51"/>
      <c r="O759" s="51"/>
      <c r="P759" s="51"/>
      <c r="Q759" s="51"/>
      <c r="R759" s="11"/>
      <c r="S759" s="52"/>
      <c r="X759" s="26"/>
      <c r="Y759" s="27"/>
      <c r="Z759" s="35"/>
    </row>
    <row r="760" spans="1:29" customFormat="1" ht="15" x14ac:dyDescent="0.25">
      <c r="A760" s="36"/>
      <c r="B760" s="37"/>
      <c r="C760" s="37"/>
      <c r="D760" s="37"/>
      <c r="E760" s="47" t="s">
        <v>528</v>
      </c>
      <c r="F760" s="48"/>
      <c r="G760" s="49"/>
      <c r="H760" s="11"/>
      <c r="I760" s="11"/>
      <c r="J760" s="11"/>
      <c r="K760" s="11"/>
      <c r="L760" s="50">
        <v>48280</v>
      </c>
      <c r="M760" s="51"/>
      <c r="N760" s="51"/>
      <c r="O760" s="51"/>
      <c r="P760" s="51"/>
      <c r="Q760" s="51"/>
      <c r="R760" s="11"/>
      <c r="S760" s="52"/>
      <c r="X760" s="26"/>
      <c r="Y760" s="27"/>
      <c r="Z760" s="35"/>
    </row>
    <row r="761" spans="1:29" customFormat="1" ht="15" x14ac:dyDescent="0.25">
      <c r="A761" s="36"/>
      <c r="B761" s="37"/>
      <c r="C761" s="37"/>
      <c r="D761" s="37"/>
      <c r="E761" s="47" t="s">
        <v>51</v>
      </c>
      <c r="F761" s="48"/>
      <c r="G761" s="49"/>
      <c r="H761" s="11"/>
      <c r="I761" s="11"/>
      <c r="J761" s="11"/>
      <c r="K761" s="11"/>
      <c r="L761" s="50">
        <v>260365</v>
      </c>
      <c r="M761" s="51"/>
      <c r="N761" s="51"/>
      <c r="O761" s="51"/>
      <c r="P761" s="51"/>
      <c r="Q761" s="51"/>
      <c r="R761" s="11"/>
      <c r="S761" s="52"/>
      <c r="X761" s="26"/>
      <c r="Y761" s="27"/>
      <c r="Z761" s="35"/>
    </row>
    <row r="762" spans="1:29" customFormat="1" ht="68.25" x14ac:dyDescent="0.25">
      <c r="A762" s="28" t="s">
        <v>529</v>
      </c>
      <c r="B762" s="29" t="s">
        <v>530</v>
      </c>
      <c r="C762" s="78" t="s">
        <v>531</v>
      </c>
      <c r="D762" s="78"/>
      <c r="E762" s="78"/>
      <c r="F762" s="30" t="s">
        <v>532</v>
      </c>
      <c r="G762" s="56">
        <v>-1.8</v>
      </c>
      <c r="H762" s="32">
        <v>928.37</v>
      </c>
      <c r="I762" s="40">
        <v>284.33</v>
      </c>
      <c r="J762" s="40">
        <v>641.41</v>
      </c>
      <c r="K762" s="40">
        <v>278.41000000000003</v>
      </c>
      <c r="L762" s="41">
        <v>-1671</v>
      </c>
      <c r="M762" s="34">
        <v>-512</v>
      </c>
      <c r="N762" s="41">
        <v>-1155</v>
      </c>
      <c r="O762" s="34">
        <v>-501</v>
      </c>
      <c r="P762" s="40">
        <v>0.92</v>
      </c>
      <c r="Q762" s="40">
        <v>-1.66</v>
      </c>
      <c r="R762" s="34">
        <v>0</v>
      </c>
      <c r="S762" s="34">
        <v>0</v>
      </c>
      <c r="X762" s="26"/>
      <c r="Y762" s="27"/>
      <c r="Z762" s="35" t="s">
        <v>531</v>
      </c>
    </row>
    <row r="763" spans="1:29" customFormat="1" ht="15" x14ac:dyDescent="0.25">
      <c r="A763" s="43"/>
      <c r="B763" s="44"/>
      <c r="C763" s="80" t="s">
        <v>533</v>
      </c>
      <c r="D763" s="80"/>
      <c r="E763" s="80"/>
      <c r="F763" s="80"/>
      <c r="G763" s="80"/>
      <c r="H763" s="80"/>
      <c r="I763" s="80"/>
      <c r="J763" s="80"/>
      <c r="K763" s="80"/>
      <c r="L763" s="80"/>
      <c r="M763" s="80"/>
      <c r="N763" s="80"/>
      <c r="O763" s="80"/>
      <c r="P763" s="80"/>
      <c r="Q763" s="80"/>
      <c r="R763" s="80"/>
      <c r="S763" s="81"/>
      <c r="X763" s="26"/>
      <c r="Y763" s="27"/>
      <c r="Z763" s="35"/>
      <c r="AB763" s="2" t="s">
        <v>533</v>
      </c>
    </row>
    <row r="764" spans="1:29" customFormat="1" ht="15" x14ac:dyDescent="0.25">
      <c r="A764" s="45"/>
      <c r="B764" s="46" t="s">
        <v>42</v>
      </c>
      <c r="C764" s="82" t="s">
        <v>47</v>
      </c>
      <c r="D764" s="82"/>
      <c r="E764" s="82"/>
      <c r="F764" s="82"/>
      <c r="G764" s="82"/>
      <c r="H764" s="82"/>
      <c r="I764" s="82"/>
      <c r="J764" s="82"/>
      <c r="K764" s="82"/>
      <c r="L764" s="82"/>
      <c r="M764" s="82"/>
      <c r="N764" s="82"/>
      <c r="O764" s="82"/>
      <c r="P764" s="82"/>
      <c r="Q764" s="82"/>
      <c r="R764" s="82"/>
      <c r="S764" s="83"/>
      <c r="X764" s="26"/>
      <c r="Y764" s="27"/>
      <c r="Z764" s="35"/>
      <c r="AC764" s="2" t="s">
        <v>47</v>
      </c>
    </row>
    <row r="765" spans="1:29" customFormat="1" ht="23.25" x14ac:dyDescent="0.25">
      <c r="A765" s="36"/>
      <c r="B765" s="79" t="s">
        <v>67</v>
      </c>
      <c r="C765" s="79"/>
      <c r="D765" s="79"/>
      <c r="E765" s="79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8"/>
      <c r="X765" s="26"/>
      <c r="Y765" s="27"/>
      <c r="Z765" s="35"/>
      <c r="AA765" s="2" t="s">
        <v>67</v>
      </c>
    </row>
    <row r="766" spans="1:29" customFormat="1" ht="15" x14ac:dyDescent="0.25">
      <c r="A766" s="36"/>
      <c r="B766" s="37"/>
      <c r="C766" s="37"/>
      <c r="D766" s="37"/>
      <c r="E766" s="47" t="s">
        <v>534</v>
      </c>
      <c r="F766" s="48"/>
      <c r="G766" s="49"/>
      <c r="H766" s="11"/>
      <c r="I766" s="11"/>
      <c r="J766" s="11"/>
      <c r="K766" s="11"/>
      <c r="L766" s="50">
        <v>-1003</v>
      </c>
      <c r="M766" s="51"/>
      <c r="N766" s="51"/>
      <c r="O766" s="51"/>
      <c r="P766" s="51"/>
      <c r="Q766" s="51"/>
      <c r="R766" s="11"/>
      <c r="S766" s="52"/>
      <c r="X766" s="26"/>
      <c r="Y766" s="27"/>
      <c r="Z766" s="35"/>
    </row>
    <row r="767" spans="1:29" customFormat="1" ht="15" x14ac:dyDescent="0.25">
      <c r="A767" s="36"/>
      <c r="B767" s="37"/>
      <c r="C767" s="37"/>
      <c r="D767" s="37"/>
      <c r="E767" s="47" t="s">
        <v>535</v>
      </c>
      <c r="F767" s="48"/>
      <c r="G767" s="49"/>
      <c r="H767" s="11"/>
      <c r="I767" s="11"/>
      <c r="J767" s="11"/>
      <c r="K767" s="11"/>
      <c r="L767" s="53">
        <v>-512</v>
      </c>
      <c r="M767" s="51"/>
      <c r="N767" s="51"/>
      <c r="O767" s="51"/>
      <c r="P767" s="51"/>
      <c r="Q767" s="51"/>
      <c r="R767" s="11"/>
      <c r="S767" s="52"/>
      <c r="X767" s="26"/>
      <c r="Y767" s="27"/>
      <c r="Z767" s="35"/>
    </row>
    <row r="768" spans="1:29" customFormat="1" ht="15" x14ac:dyDescent="0.25">
      <c r="A768" s="36"/>
      <c r="B768" s="37"/>
      <c r="C768" s="37"/>
      <c r="D768" s="37"/>
      <c r="E768" s="47" t="s">
        <v>51</v>
      </c>
      <c r="F768" s="48"/>
      <c r="G768" s="49"/>
      <c r="H768" s="11"/>
      <c r="I768" s="11"/>
      <c r="J768" s="11"/>
      <c r="K768" s="11"/>
      <c r="L768" s="50">
        <v>-3353</v>
      </c>
      <c r="M768" s="51"/>
      <c r="N768" s="51"/>
      <c r="O768" s="51"/>
      <c r="P768" s="51"/>
      <c r="Q768" s="51"/>
      <c r="R768" s="11"/>
      <c r="S768" s="52"/>
      <c r="X768" s="26"/>
      <c r="Y768" s="27"/>
      <c r="Z768" s="35"/>
    </row>
    <row r="769" spans="1:30" customFormat="1" ht="68.25" x14ac:dyDescent="0.25">
      <c r="A769" s="28" t="s">
        <v>536</v>
      </c>
      <c r="B769" s="29" t="s">
        <v>537</v>
      </c>
      <c r="C769" s="78" t="s">
        <v>538</v>
      </c>
      <c r="D769" s="78"/>
      <c r="E769" s="78"/>
      <c r="F769" s="30" t="s">
        <v>539</v>
      </c>
      <c r="G769" s="31">
        <v>-1</v>
      </c>
      <c r="H769" s="32">
        <v>2912.34</v>
      </c>
      <c r="I769" s="32">
        <v>2872.89</v>
      </c>
      <c r="J769" s="33"/>
      <c r="K769" s="33"/>
      <c r="L769" s="41">
        <v>-2912</v>
      </c>
      <c r="M769" s="41">
        <v>-2873</v>
      </c>
      <c r="N769" s="33"/>
      <c r="O769" s="33"/>
      <c r="P769" s="42">
        <v>8.6999999999999993</v>
      </c>
      <c r="Q769" s="42">
        <v>-8.6999999999999993</v>
      </c>
      <c r="R769" s="34">
        <v>0</v>
      </c>
      <c r="S769" s="34">
        <v>0</v>
      </c>
      <c r="X769" s="26"/>
      <c r="Y769" s="27"/>
      <c r="Z769" s="35" t="s">
        <v>538</v>
      </c>
    </row>
    <row r="770" spans="1:30" customFormat="1" ht="15" x14ac:dyDescent="0.25">
      <c r="A770" s="45"/>
      <c r="B770" s="46" t="s">
        <v>42</v>
      </c>
      <c r="C770" s="82" t="s">
        <v>47</v>
      </c>
      <c r="D770" s="82"/>
      <c r="E770" s="82"/>
      <c r="F770" s="82"/>
      <c r="G770" s="82"/>
      <c r="H770" s="82"/>
      <c r="I770" s="82"/>
      <c r="J770" s="82"/>
      <c r="K770" s="82"/>
      <c r="L770" s="82"/>
      <c r="M770" s="82"/>
      <c r="N770" s="82"/>
      <c r="O770" s="82"/>
      <c r="P770" s="82"/>
      <c r="Q770" s="82"/>
      <c r="R770" s="82"/>
      <c r="S770" s="83"/>
      <c r="X770" s="26"/>
      <c r="Y770" s="27"/>
      <c r="Z770" s="35"/>
      <c r="AC770" s="2" t="s">
        <v>47</v>
      </c>
    </row>
    <row r="771" spans="1:30" customFormat="1" ht="23.25" x14ac:dyDescent="0.25">
      <c r="A771" s="36"/>
      <c r="B771" s="79" t="s">
        <v>67</v>
      </c>
      <c r="C771" s="79"/>
      <c r="D771" s="79"/>
      <c r="E771" s="79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8"/>
      <c r="X771" s="26"/>
      <c r="Y771" s="27"/>
      <c r="Z771" s="35"/>
      <c r="AA771" s="2" t="s">
        <v>67</v>
      </c>
    </row>
    <row r="772" spans="1:30" customFormat="1" ht="15" x14ac:dyDescent="0.25">
      <c r="A772" s="36"/>
      <c r="B772" s="37"/>
      <c r="C772" s="37"/>
      <c r="D772" s="37"/>
      <c r="E772" s="47" t="s">
        <v>540</v>
      </c>
      <c r="F772" s="48"/>
      <c r="G772" s="49"/>
      <c r="H772" s="11"/>
      <c r="I772" s="11"/>
      <c r="J772" s="11"/>
      <c r="K772" s="11"/>
      <c r="L772" s="50">
        <v>-2844</v>
      </c>
      <c r="M772" s="51"/>
      <c r="N772" s="51"/>
      <c r="O772" s="51"/>
      <c r="P772" s="51"/>
      <c r="Q772" s="51"/>
      <c r="R772" s="11"/>
      <c r="S772" s="52"/>
      <c r="X772" s="26"/>
      <c r="Y772" s="27"/>
      <c r="Z772" s="35"/>
    </row>
    <row r="773" spans="1:30" customFormat="1" ht="15" x14ac:dyDescent="0.25">
      <c r="A773" s="36"/>
      <c r="B773" s="37"/>
      <c r="C773" s="37"/>
      <c r="D773" s="37"/>
      <c r="E773" s="47" t="s">
        <v>541</v>
      </c>
      <c r="F773" s="48"/>
      <c r="G773" s="49"/>
      <c r="H773" s="11"/>
      <c r="I773" s="11"/>
      <c r="J773" s="11"/>
      <c r="K773" s="11"/>
      <c r="L773" s="50">
        <v>-1454</v>
      </c>
      <c r="M773" s="51"/>
      <c r="N773" s="51"/>
      <c r="O773" s="51"/>
      <c r="P773" s="51"/>
      <c r="Q773" s="51"/>
      <c r="R773" s="11"/>
      <c r="S773" s="52"/>
      <c r="X773" s="26"/>
      <c r="Y773" s="27"/>
      <c r="Z773" s="35"/>
    </row>
    <row r="774" spans="1:30" customFormat="1" ht="15" x14ac:dyDescent="0.25">
      <c r="A774" s="36"/>
      <c r="B774" s="37"/>
      <c r="C774" s="37"/>
      <c r="D774" s="37"/>
      <c r="E774" s="47" t="s">
        <v>51</v>
      </c>
      <c r="F774" s="48"/>
      <c r="G774" s="49"/>
      <c r="H774" s="11"/>
      <c r="I774" s="11"/>
      <c r="J774" s="11"/>
      <c r="K774" s="11"/>
      <c r="L774" s="50">
        <v>-7497</v>
      </c>
      <c r="M774" s="51"/>
      <c r="N774" s="51"/>
      <c r="O774" s="51"/>
      <c r="P774" s="51"/>
      <c r="Q774" s="51"/>
      <c r="R774" s="11"/>
      <c r="S774" s="52"/>
      <c r="X774" s="26"/>
      <c r="Y774" s="27"/>
      <c r="Z774" s="35"/>
    </row>
    <row r="775" spans="1:30" customFormat="1" ht="68.25" x14ac:dyDescent="0.25">
      <c r="A775" s="28" t="s">
        <v>542</v>
      </c>
      <c r="B775" s="29" t="s">
        <v>133</v>
      </c>
      <c r="C775" s="78" t="s">
        <v>543</v>
      </c>
      <c r="D775" s="78"/>
      <c r="E775" s="78"/>
      <c r="F775" s="30" t="s">
        <v>122</v>
      </c>
      <c r="G775" s="58">
        <v>1.0734999999999999</v>
      </c>
      <c r="H775" s="32">
        <v>19575.740000000002</v>
      </c>
      <c r="I775" s="32">
        <v>17974.009999999998</v>
      </c>
      <c r="J775" s="32">
        <v>1502.33</v>
      </c>
      <c r="K775" s="40">
        <v>462.43</v>
      </c>
      <c r="L775" s="41">
        <v>21015</v>
      </c>
      <c r="M775" s="41">
        <v>19295</v>
      </c>
      <c r="N775" s="41">
        <v>1613</v>
      </c>
      <c r="O775" s="34">
        <v>496</v>
      </c>
      <c r="P775" s="42">
        <v>66.599999999999994</v>
      </c>
      <c r="Q775" s="42">
        <v>71.5</v>
      </c>
      <c r="R775" s="40">
        <v>0.99</v>
      </c>
      <c r="S775" s="40">
        <v>1.06</v>
      </c>
      <c r="X775" s="26"/>
      <c r="Y775" s="27"/>
      <c r="Z775" s="35" t="s">
        <v>543</v>
      </c>
    </row>
    <row r="776" spans="1:30" customFormat="1" ht="15" x14ac:dyDescent="0.25">
      <c r="A776" s="43"/>
      <c r="B776" s="44"/>
      <c r="C776" s="80" t="s">
        <v>544</v>
      </c>
      <c r="D776" s="80"/>
      <c r="E776" s="80"/>
      <c r="F776" s="80"/>
      <c r="G776" s="80"/>
      <c r="H776" s="80"/>
      <c r="I776" s="80"/>
      <c r="J776" s="80"/>
      <c r="K776" s="80"/>
      <c r="L776" s="80"/>
      <c r="M776" s="80"/>
      <c r="N776" s="80"/>
      <c r="O776" s="80"/>
      <c r="P776" s="80"/>
      <c r="Q776" s="80"/>
      <c r="R776" s="80"/>
      <c r="S776" s="81"/>
      <c r="X776" s="26"/>
      <c r="Y776" s="27"/>
      <c r="Z776" s="35"/>
      <c r="AB776" s="2" t="s">
        <v>544</v>
      </c>
    </row>
    <row r="777" spans="1:30" customFormat="1" ht="15" x14ac:dyDescent="0.25">
      <c r="A777" s="45"/>
      <c r="B777" s="55" t="s">
        <v>124</v>
      </c>
      <c r="C777" s="82" t="s">
        <v>125</v>
      </c>
      <c r="D777" s="82"/>
      <c r="E777" s="82"/>
      <c r="F777" s="82"/>
      <c r="G777" s="82"/>
      <c r="H777" s="82"/>
      <c r="I777" s="82"/>
      <c r="J777" s="82"/>
      <c r="K777" s="82"/>
      <c r="L777" s="82"/>
      <c r="M777" s="82"/>
      <c r="N777" s="82"/>
      <c r="O777" s="82"/>
      <c r="P777" s="82"/>
      <c r="Q777" s="82"/>
      <c r="R777" s="82"/>
      <c r="S777" s="83"/>
      <c r="X777" s="26"/>
      <c r="Y777" s="27"/>
      <c r="Z777" s="35"/>
      <c r="AD777" s="2" t="s">
        <v>125</v>
      </c>
    </row>
    <row r="778" spans="1:30" customFormat="1" ht="15" x14ac:dyDescent="0.25">
      <c r="A778" s="45"/>
      <c r="B778" s="46" t="s">
        <v>42</v>
      </c>
      <c r="C778" s="82" t="s">
        <v>47</v>
      </c>
      <c r="D778" s="82"/>
      <c r="E778" s="82"/>
      <c r="F778" s="82"/>
      <c r="G778" s="82"/>
      <c r="H778" s="82"/>
      <c r="I778" s="82"/>
      <c r="J778" s="82"/>
      <c r="K778" s="82"/>
      <c r="L778" s="82"/>
      <c r="M778" s="82"/>
      <c r="N778" s="82"/>
      <c r="O778" s="82"/>
      <c r="P778" s="82"/>
      <c r="Q778" s="82"/>
      <c r="R778" s="82"/>
      <c r="S778" s="83"/>
      <c r="X778" s="26"/>
      <c r="Y778" s="27"/>
      <c r="Z778" s="35"/>
      <c r="AC778" s="2" t="s">
        <v>47</v>
      </c>
    </row>
    <row r="779" spans="1:30" customFormat="1" ht="34.5" x14ac:dyDescent="0.25">
      <c r="A779" s="36"/>
      <c r="B779" s="79" t="s">
        <v>40</v>
      </c>
      <c r="C779" s="79"/>
      <c r="D779" s="79"/>
      <c r="E779" s="79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8"/>
      <c r="X779" s="26"/>
      <c r="Y779" s="27"/>
      <c r="Z779" s="35"/>
      <c r="AA779" s="2" t="s">
        <v>40</v>
      </c>
    </row>
    <row r="780" spans="1:30" customFormat="1" ht="15" x14ac:dyDescent="0.25">
      <c r="A780" s="36"/>
      <c r="B780" s="37"/>
      <c r="C780" s="37"/>
      <c r="D780" s="37"/>
      <c r="E780" s="47" t="s">
        <v>545</v>
      </c>
      <c r="F780" s="48"/>
      <c r="G780" s="49"/>
      <c r="H780" s="11"/>
      <c r="I780" s="11"/>
      <c r="J780" s="11"/>
      <c r="K780" s="11"/>
      <c r="L780" s="50">
        <v>20256</v>
      </c>
      <c r="M780" s="51"/>
      <c r="N780" s="51"/>
      <c r="O780" s="51"/>
      <c r="P780" s="51"/>
      <c r="Q780" s="51"/>
      <c r="R780" s="11"/>
      <c r="S780" s="52"/>
      <c r="X780" s="26"/>
      <c r="Y780" s="27"/>
      <c r="Z780" s="35"/>
    </row>
    <row r="781" spans="1:30" customFormat="1" ht="15" x14ac:dyDescent="0.25">
      <c r="A781" s="36"/>
      <c r="B781" s="37"/>
      <c r="C781" s="37"/>
      <c r="D781" s="37"/>
      <c r="E781" s="47" t="s">
        <v>546</v>
      </c>
      <c r="F781" s="48"/>
      <c r="G781" s="49"/>
      <c r="H781" s="11"/>
      <c r="I781" s="11"/>
      <c r="J781" s="11"/>
      <c r="K781" s="11"/>
      <c r="L781" s="50">
        <v>10014</v>
      </c>
      <c r="M781" s="51"/>
      <c r="N781" s="51"/>
      <c r="O781" s="51"/>
      <c r="P781" s="51"/>
      <c r="Q781" s="51"/>
      <c r="R781" s="11"/>
      <c r="S781" s="52"/>
      <c r="X781" s="26"/>
      <c r="Y781" s="27"/>
      <c r="Z781" s="35"/>
    </row>
    <row r="782" spans="1:30" customFormat="1" ht="15" x14ac:dyDescent="0.25">
      <c r="A782" s="36"/>
      <c r="B782" s="37"/>
      <c r="C782" s="37"/>
      <c r="D782" s="37"/>
      <c r="E782" s="47" t="s">
        <v>51</v>
      </c>
      <c r="F782" s="48"/>
      <c r="G782" s="49"/>
      <c r="H782" s="11"/>
      <c r="I782" s="11"/>
      <c r="J782" s="11"/>
      <c r="K782" s="11"/>
      <c r="L782" s="50">
        <v>54421</v>
      </c>
      <c r="M782" s="51"/>
      <c r="N782" s="51"/>
      <c r="O782" s="51"/>
      <c r="P782" s="51"/>
      <c r="Q782" s="51"/>
      <c r="R782" s="11"/>
      <c r="S782" s="52"/>
      <c r="X782" s="26"/>
      <c r="Y782" s="27"/>
      <c r="Z782" s="35"/>
    </row>
    <row r="783" spans="1:30" customFormat="1" ht="57" x14ac:dyDescent="0.25">
      <c r="A783" s="28" t="s">
        <v>547</v>
      </c>
      <c r="B783" s="29" t="s">
        <v>133</v>
      </c>
      <c r="C783" s="78" t="s">
        <v>548</v>
      </c>
      <c r="D783" s="78"/>
      <c r="E783" s="78"/>
      <c r="F783" s="30" t="s">
        <v>122</v>
      </c>
      <c r="G783" s="58">
        <v>1.0734999999999999</v>
      </c>
      <c r="H783" s="32">
        <v>21750.82</v>
      </c>
      <c r="I783" s="32">
        <v>19971.12</v>
      </c>
      <c r="J783" s="32">
        <v>1669.26</v>
      </c>
      <c r="K783" s="40">
        <v>513.80999999999995</v>
      </c>
      <c r="L783" s="41">
        <v>23350</v>
      </c>
      <c r="M783" s="41">
        <v>21439</v>
      </c>
      <c r="N783" s="41">
        <v>1792</v>
      </c>
      <c r="O783" s="34">
        <v>552</v>
      </c>
      <c r="P783" s="34">
        <v>74</v>
      </c>
      <c r="Q783" s="40">
        <v>79.44</v>
      </c>
      <c r="R783" s="42">
        <v>1.1000000000000001</v>
      </c>
      <c r="S783" s="40">
        <v>1.18</v>
      </c>
      <c r="X783" s="26"/>
      <c r="Y783" s="27"/>
      <c r="Z783" s="35" t="s">
        <v>548</v>
      </c>
    </row>
    <row r="784" spans="1:30" customFormat="1" ht="15" x14ac:dyDescent="0.25">
      <c r="A784" s="43"/>
      <c r="B784" s="44"/>
      <c r="C784" s="80" t="s">
        <v>544</v>
      </c>
      <c r="D784" s="80"/>
      <c r="E784" s="80"/>
      <c r="F784" s="80"/>
      <c r="G784" s="80"/>
      <c r="H784" s="80"/>
      <c r="I784" s="80"/>
      <c r="J784" s="80"/>
      <c r="K784" s="80"/>
      <c r="L784" s="80"/>
      <c r="M784" s="80"/>
      <c r="N784" s="80"/>
      <c r="O784" s="80"/>
      <c r="P784" s="80"/>
      <c r="Q784" s="80"/>
      <c r="R784" s="80"/>
      <c r="S784" s="81"/>
      <c r="X784" s="26"/>
      <c r="Y784" s="27"/>
      <c r="Z784" s="35"/>
      <c r="AB784" s="2" t="s">
        <v>544</v>
      </c>
    </row>
    <row r="785" spans="1:30" customFormat="1" ht="15" x14ac:dyDescent="0.25">
      <c r="A785" s="45"/>
      <c r="B785" s="46" t="s">
        <v>42</v>
      </c>
      <c r="C785" s="82" t="s">
        <v>47</v>
      </c>
      <c r="D785" s="82"/>
      <c r="E785" s="82"/>
      <c r="F785" s="82"/>
      <c r="G785" s="82"/>
      <c r="H785" s="82"/>
      <c r="I785" s="82"/>
      <c r="J785" s="82"/>
      <c r="K785" s="82"/>
      <c r="L785" s="82"/>
      <c r="M785" s="82"/>
      <c r="N785" s="82"/>
      <c r="O785" s="82"/>
      <c r="P785" s="82"/>
      <c r="Q785" s="82"/>
      <c r="R785" s="82"/>
      <c r="S785" s="83"/>
      <c r="X785" s="26"/>
      <c r="Y785" s="27"/>
      <c r="Z785" s="35"/>
      <c r="AC785" s="2" t="s">
        <v>47</v>
      </c>
    </row>
    <row r="786" spans="1:30" customFormat="1" ht="34.5" x14ac:dyDescent="0.25">
      <c r="A786" s="36"/>
      <c r="B786" s="79" t="s">
        <v>40</v>
      </c>
      <c r="C786" s="79"/>
      <c r="D786" s="79"/>
      <c r="E786" s="79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8"/>
      <c r="X786" s="26"/>
      <c r="Y786" s="27"/>
      <c r="Z786" s="35"/>
      <c r="AA786" s="2" t="s">
        <v>40</v>
      </c>
    </row>
    <row r="787" spans="1:30" customFormat="1" ht="15" x14ac:dyDescent="0.25">
      <c r="A787" s="36"/>
      <c r="B787" s="37"/>
      <c r="C787" s="37"/>
      <c r="D787" s="37"/>
      <c r="E787" s="47" t="s">
        <v>549</v>
      </c>
      <c r="F787" s="48"/>
      <c r="G787" s="49"/>
      <c r="H787" s="11"/>
      <c r="I787" s="11"/>
      <c r="J787" s="11"/>
      <c r="K787" s="11"/>
      <c r="L787" s="50">
        <v>22508</v>
      </c>
      <c r="M787" s="51"/>
      <c r="N787" s="51"/>
      <c r="O787" s="51"/>
      <c r="P787" s="51"/>
      <c r="Q787" s="51"/>
      <c r="R787" s="11"/>
      <c r="S787" s="52"/>
      <c r="X787" s="26"/>
      <c r="Y787" s="27"/>
      <c r="Z787" s="35"/>
    </row>
    <row r="788" spans="1:30" customFormat="1" ht="15" x14ac:dyDescent="0.25">
      <c r="A788" s="36"/>
      <c r="B788" s="37"/>
      <c r="C788" s="37"/>
      <c r="D788" s="37"/>
      <c r="E788" s="47" t="s">
        <v>550</v>
      </c>
      <c r="F788" s="48"/>
      <c r="G788" s="49"/>
      <c r="H788" s="11"/>
      <c r="I788" s="11"/>
      <c r="J788" s="11"/>
      <c r="K788" s="11"/>
      <c r="L788" s="50">
        <v>11128</v>
      </c>
      <c r="M788" s="51"/>
      <c r="N788" s="51"/>
      <c r="O788" s="51"/>
      <c r="P788" s="51"/>
      <c r="Q788" s="51"/>
      <c r="R788" s="11"/>
      <c r="S788" s="52"/>
      <c r="X788" s="26"/>
      <c r="Y788" s="27"/>
      <c r="Z788" s="35"/>
    </row>
    <row r="789" spans="1:30" customFormat="1" ht="15" x14ac:dyDescent="0.25">
      <c r="A789" s="36"/>
      <c r="B789" s="37"/>
      <c r="C789" s="37"/>
      <c r="D789" s="37"/>
      <c r="E789" s="47" t="s">
        <v>51</v>
      </c>
      <c r="F789" s="48"/>
      <c r="G789" s="49"/>
      <c r="H789" s="11"/>
      <c r="I789" s="11"/>
      <c r="J789" s="11"/>
      <c r="K789" s="11"/>
      <c r="L789" s="50">
        <v>60471</v>
      </c>
      <c r="M789" s="51"/>
      <c r="N789" s="51"/>
      <c r="O789" s="51"/>
      <c r="P789" s="51"/>
      <c r="Q789" s="51"/>
      <c r="R789" s="11"/>
      <c r="S789" s="52"/>
      <c r="X789" s="26"/>
      <c r="Y789" s="27"/>
      <c r="Z789" s="35"/>
    </row>
    <row r="790" spans="1:30" customFormat="1" ht="57" x14ac:dyDescent="0.25">
      <c r="A790" s="28" t="s">
        <v>551</v>
      </c>
      <c r="B790" s="29" t="s">
        <v>142</v>
      </c>
      <c r="C790" s="78" t="s">
        <v>552</v>
      </c>
      <c r="D790" s="78"/>
      <c r="E790" s="78"/>
      <c r="F790" s="30" t="s">
        <v>144</v>
      </c>
      <c r="G790" s="57">
        <v>10.734999999999999</v>
      </c>
      <c r="H790" s="32">
        <v>78.86</v>
      </c>
      <c r="I790" s="33"/>
      <c r="J790" s="40">
        <v>78.86</v>
      </c>
      <c r="K790" s="33"/>
      <c r="L790" s="34">
        <v>847</v>
      </c>
      <c r="M790" s="33"/>
      <c r="N790" s="34">
        <v>847</v>
      </c>
      <c r="O790" s="33"/>
      <c r="P790" s="34">
        <v>0</v>
      </c>
      <c r="Q790" s="34">
        <v>0</v>
      </c>
      <c r="R790" s="34">
        <v>0</v>
      </c>
      <c r="S790" s="34">
        <v>0</v>
      </c>
      <c r="X790" s="26"/>
      <c r="Y790" s="27"/>
      <c r="Z790" s="35" t="s">
        <v>552</v>
      </c>
    </row>
    <row r="791" spans="1:30" customFormat="1" ht="15" x14ac:dyDescent="0.25">
      <c r="A791" s="45"/>
      <c r="B791" s="55"/>
      <c r="C791" s="82" t="s">
        <v>146</v>
      </c>
      <c r="D791" s="82"/>
      <c r="E791" s="82"/>
      <c r="F791" s="82"/>
      <c r="G791" s="82"/>
      <c r="H791" s="82"/>
      <c r="I791" s="82"/>
      <c r="J791" s="82"/>
      <c r="K791" s="82"/>
      <c r="L791" s="82"/>
      <c r="M791" s="82"/>
      <c r="N791" s="82"/>
      <c r="O791" s="82"/>
      <c r="P791" s="82"/>
      <c r="Q791" s="82"/>
      <c r="R791" s="82"/>
      <c r="S791" s="83"/>
      <c r="X791" s="26"/>
      <c r="Y791" s="27"/>
      <c r="Z791" s="35"/>
      <c r="AD791" s="2" t="s">
        <v>146</v>
      </c>
    </row>
    <row r="792" spans="1:30" customFormat="1" ht="15" x14ac:dyDescent="0.25">
      <c r="A792" s="45"/>
      <c r="B792" s="46" t="s">
        <v>147</v>
      </c>
      <c r="C792" s="82" t="s">
        <v>148</v>
      </c>
      <c r="D792" s="82"/>
      <c r="E792" s="82"/>
      <c r="F792" s="82"/>
      <c r="G792" s="82"/>
      <c r="H792" s="82"/>
      <c r="I792" s="82"/>
      <c r="J792" s="82"/>
      <c r="K792" s="82"/>
      <c r="L792" s="82"/>
      <c r="M792" s="82"/>
      <c r="N792" s="82"/>
      <c r="O792" s="82"/>
      <c r="P792" s="82"/>
      <c r="Q792" s="82"/>
      <c r="R792" s="82"/>
      <c r="S792" s="83"/>
      <c r="X792" s="26"/>
      <c r="Y792" s="27"/>
      <c r="Z792" s="35"/>
      <c r="AC792" s="2" t="s">
        <v>148</v>
      </c>
    </row>
    <row r="793" spans="1:30" customFormat="1" ht="15" x14ac:dyDescent="0.25">
      <c r="A793" s="36"/>
      <c r="B793" s="79" t="s">
        <v>149</v>
      </c>
      <c r="C793" s="79"/>
      <c r="D793" s="79"/>
      <c r="E793" s="79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8"/>
      <c r="X793" s="26"/>
      <c r="Y793" s="27"/>
      <c r="Z793" s="35"/>
      <c r="AA793" s="2" t="s">
        <v>149</v>
      </c>
    </row>
    <row r="794" spans="1:30" customFormat="1" ht="45.75" x14ac:dyDescent="0.25">
      <c r="A794" s="28" t="s">
        <v>553</v>
      </c>
      <c r="B794" s="29" t="s">
        <v>151</v>
      </c>
      <c r="C794" s="78" t="s">
        <v>554</v>
      </c>
      <c r="D794" s="78"/>
      <c r="E794" s="78"/>
      <c r="F794" s="30" t="s">
        <v>144</v>
      </c>
      <c r="G794" s="57">
        <v>10.734999999999999</v>
      </c>
      <c r="H794" s="32">
        <v>80.290000000000006</v>
      </c>
      <c r="I794" s="33"/>
      <c r="J794" s="33"/>
      <c r="K794" s="33"/>
      <c r="L794" s="34">
        <v>862</v>
      </c>
      <c r="M794" s="33"/>
      <c r="N794" s="33"/>
      <c r="O794" s="33"/>
      <c r="P794" s="34">
        <v>0</v>
      </c>
      <c r="Q794" s="34">
        <v>0</v>
      </c>
      <c r="R794" s="34">
        <v>0</v>
      </c>
      <c r="S794" s="34">
        <v>0</v>
      </c>
      <c r="X794" s="26"/>
      <c r="Y794" s="27"/>
      <c r="Z794" s="35" t="s">
        <v>554</v>
      </c>
    </row>
    <row r="795" spans="1:30" customFormat="1" ht="15" x14ac:dyDescent="0.25">
      <c r="A795" s="45"/>
      <c r="B795" s="46" t="s">
        <v>42</v>
      </c>
      <c r="C795" s="82" t="s">
        <v>47</v>
      </c>
      <c r="D795" s="82"/>
      <c r="E795" s="82"/>
      <c r="F795" s="82"/>
      <c r="G795" s="82"/>
      <c r="H795" s="82"/>
      <c r="I795" s="82"/>
      <c r="J795" s="82"/>
      <c r="K795" s="82"/>
      <c r="L795" s="82"/>
      <c r="M795" s="82"/>
      <c r="N795" s="82"/>
      <c r="O795" s="82"/>
      <c r="P795" s="82"/>
      <c r="Q795" s="82"/>
      <c r="R795" s="82"/>
      <c r="S795" s="83"/>
      <c r="X795" s="26"/>
      <c r="Y795" s="27"/>
      <c r="Z795" s="35"/>
      <c r="AC795" s="2" t="s">
        <v>47</v>
      </c>
    </row>
    <row r="796" spans="1:30" customFormat="1" ht="15" x14ac:dyDescent="0.25">
      <c r="A796" s="36"/>
      <c r="B796" s="79" t="s">
        <v>153</v>
      </c>
      <c r="C796" s="79"/>
      <c r="D796" s="79"/>
      <c r="E796" s="79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8"/>
      <c r="X796" s="26"/>
      <c r="Y796" s="27"/>
      <c r="Z796" s="35"/>
      <c r="AA796" s="2" t="s">
        <v>153</v>
      </c>
    </row>
    <row r="797" spans="1:30" customFormat="1" ht="45.75" x14ac:dyDescent="0.25">
      <c r="A797" s="28" t="s">
        <v>555</v>
      </c>
      <c r="B797" s="29" t="s">
        <v>155</v>
      </c>
      <c r="C797" s="78" t="s">
        <v>556</v>
      </c>
      <c r="D797" s="78"/>
      <c r="E797" s="78"/>
      <c r="F797" s="30" t="s">
        <v>144</v>
      </c>
      <c r="G797" s="57">
        <v>10.734999999999999</v>
      </c>
      <c r="H797" s="32">
        <v>80.290000000000006</v>
      </c>
      <c r="I797" s="33"/>
      <c r="J797" s="33"/>
      <c r="K797" s="33"/>
      <c r="L797" s="34">
        <v>862</v>
      </c>
      <c r="M797" s="33"/>
      <c r="N797" s="33"/>
      <c r="O797" s="33"/>
      <c r="P797" s="34">
        <v>0</v>
      </c>
      <c r="Q797" s="34">
        <v>0</v>
      </c>
      <c r="R797" s="34">
        <v>0</v>
      </c>
      <c r="S797" s="34">
        <v>0</v>
      </c>
      <c r="X797" s="26"/>
      <c r="Y797" s="27"/>
      <c r="Z797" s="35" t="s">
        <v>556</v>
      </c>
    </row>
    <row r="798" spans="1:30" customFormat="1" ht="15" x14ac:dyDescent="0.25">
      <c r="A798" s="45"/>
      <c r="B798" s="46" t="s">
        <v>42</v>
      </c>
      <c r="C798" s="82" t="s">
        <v>47</v>
      </c>
      <c r="D798" s="82"/>
      <c r="E798" s="82"/>
      <c r="F798" s="82"/>
      <c r="G798" s="82"/>
      <c r="H798" s="82"/>
      <c r="I798" s="82"/>
      <c r="J798" s="82"/>
      <c r="K798" s="82"/>
      <c r="L798" s="82"/>
      <c r="M798" s="82"/>
      <c r="N798" s="82"/>
      <c r="O798" s="82"/>
      <c r="P798" s="82"/>
      <c r="Q798" s="82"/>
      <c r="R798" s="82"/>
      <c r="S798" s="83"/>
      <c r="X798" s="26"/>
      <c r="Y798" s="27"/>
      <c r="Z798" s="35"/>
      <c r="AC798" s="2" t="s">
        <v>47</v>
      </c>
    </row>
    <row r="799" spans="1:30" customFormat="1" ht="15" x14ac:dyDescent="0.25">
      <c r="A799" s="36"/>
      <c r="B799" s="79" t="s">
        <v>153</v>
      </c>
      <c r="C799" s="79"/>
      <c r="D799" s="79"/>
      <c r="E799" s="79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8"/>
      <c r="X799" s="26"/>
      <c r="Y799" s="27"/>
      <c r="Z799" s="35"/>
      <c r="AA799" s="2" t="s">
        <v>153</v>
      </c>
    </row>
    <row r="800" spans="1:30" customFormat="1" ht="34.5" x14ac:dyDescent="0.25">
      <c r="A800" s="28" t="s">
        <v>557</v>
      </c>
      <c r="B800" s="29" t="s">
        <v>158</v>
      </c>
      <c r="C800" s="78" t="s">
        <v>558</v>
      </c>
      <c r="D800" s="78"/>
      <c r="E800" s="78"/>
      <c r="F800" s="30" t="s">
        <v>39</v>
      </c>
      <c r="G800" s="31">
        <v>1</v>
      </c>
      <c r="H800" s="32"/>
      <c r="I800" s="33"/>
      <c r="J800" s="33"/>
      <c r="K800" s="33"/>
      <c r="L800" s="33"/>
      <c r="M800" s="33"/>
      <c r="N800" s="33"/>
      <c r="O800" s="33"/>
      <c r="P800" s="34">
        <v>0</v>
      </c>
      <c r="Q800" s="34">
        <v>0</v>
      </c>
      <c r="R800" s="34">
        <v>0</v>
      </c>
      <c r="S800" s="34">
        <v>0</v>
      </c>
      <c r="X800" s="26"/>
      <c r="Y800" s="27"/>
      <c r="Z800" s="35" t="s">
        <v>558</v>
      </c>
    </row>
    <row r="801" spans="1:30" customFormat="1" ht="34.5" x14ac:dyDescent="0.25">
      <c r="A801" s="36"/>
      <c r="B801" s="79" t="s">
        <v>40</v>
      </c>
      <c r="C801" s="79"/>
      <c r="D801" s="79"/>
      <c r="E801" s="79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8"/>
      <c r="X801" s="26"/>
      <c r="Y801" s="27"/>
      <c r="Z801" s="35"/>
      <c r="AA801" s="2" t="s">
        <v>40</v>
      </c>
    </row>
    <row r="802" spans="1:30" customFormat="1" ht="57" x14ac:dyDescent="0.25">
      <c r="A802" s="28" t="s">
        <v>559</v>
      </c>
      <c r="B802" s="29" t="s">
        <v>37</v>
      </c>
      <c r="C802" s="78" t="s">
        <v>560</v>
      </c>
      <c r="D802" s="78"/>
      <c r="E802" s="78"/>
      <c r="F802" s="30" t="s">
        <v>39</v>
      </c>
      <c r="G802" s="31">
        <v>1</v>
      </c>
      <c r="H802" s="32"/>
      <c r="I802" s="33"/>
      <c r="J802" s="33"/>
      <c r="K802" s="33"/>
      <c r="L802" s="33"/>
      <c r="M802" s="33"/>
      <c r="N802" s="33"/>
      <c r="O802" s="33"/>
      <c r="P802" s="34">
        <v>0</v>
      </c>
      <c r="Q802" s="34">
        <v>0</v>
      </c>
      <c r="R802" s="34">
        <v>0</v>
      </c>
      <c r="S802" s="34">
        <v>0</v>
      </c>
      <c r="X802" s="26"/>
      <c r="Y802" s="27"/>
      <c r="Z802" s="35" t="s">
        <v>560</v>
      </c>
    </row>
    <row r="803" spans="1:30" customFormat="1" ht="34.5" x14ac:dyDescent="0.25">
      <c r="A803" s="36"/>
      <c r="B803" s="79" t="s">
        <v>40</v>
      </c>
      <c r="C803" s="79"/>
      <c r="D803" s="79"/>
      <c r="E803" s="79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8"/>
      <c r="X803" s="26"/>
      <c r="Y803" s="27"/>
      <c r="Z803" s="35"/>
      <c r="AA803" s="2" t="s">
        <v>40</v>
      </c>
    </row>
    <row r="804" spans="1:30" customFormat="1" ht="15" x14ac:dyDescent="0.25">
      <c r="A804" s="77" t="s">
        <v>561</v>
      </c>
      <c r="B804" s="77"/>
      <c r="C804" s="77"/>
      <c r="D804" s="77"/>
      <c r="E804" s="77"/>
      <c r="F804" s="77"/>
      <c r="G804" s="77"/>
      <c r="H804" s="77"/>
      <c r="I804" s="77"/>
      <c r="J804" s="77"/>
      <c r="K804" s="77"/>
      <c r="L804" s="77"/>
      <c r="M804" s="77"/>
      <c r="N804" s="77"/>
      <c r="O804" s="77"/>
      <c r="P804" s="77"/>
      <c r="Q804" s="77"/>
      <c r="R804" s="77"/>
      <c r="S804" s="77"/>
      <c r="X804" s="26"/>
      <c r="Y804" s="27" t="s">
        <v>561</v>
      </c>
      <c r="Z804" s="35"/>
    </row>
    <row r="805" spans="1:30" customFormat="1" ht="68.25" x14ac:dyDescent="0.25">
      <c r="A805" s="28" t="s">
        <v>562</v>
      </c>
      <c r="B805" s="29" t="s">
        <v>260</v>
      </c>
      <c r="C805" s="78" t="s">
        <v>563</v>
      </c>
      <c r="D805" s="78"/>
      <c r="E805" s="78"/>
      <c r="F805" s="30" t="s">
        <v>90</v>
      </c>
      <c r="G805" s="31">
        <v>2</v>
      </c>
      <c r="H805" s="32">
        <v>485.06</v>
      </c>
      <c r="I805" s="40">
        <v>479.8</v>
      </c>
      <c r="J805" s="33"/>
      <c r="K805" s="33"/>
      <c r="L805" s="34">
        <v>970</v>
      </c>
      <c r="M805" s="34">
        <v>960</v>
      </c>
      <c r="N805" s="33"/>
      <c r="O805" s="33"/>
      <c r="P805" s="40">
        <v>1.43</v>
      </c>
      <c r="Q805" s="40">
        <v>2.86</v>
      </c>
      <c r="R805" s="34">
        <v>0</v>
      </c>
      <c r="S805" s="34">
        <v>0</v>
      </c>
      <c r="X805" s="26"/>
      <c r="Y805" s="27"/>
      <c r="Z805" s="35" t="s">
        <v>563</v>
      </c>
    </row>
    <row r="806" spans="1:30" customFormat="1" ht="15" x14ac:dyDescent="0.25">
      <c r="A806" s="45"/>
      <c r="B806" s="46" t="s">
        <v>42</v>
      </c>
      <c r="C806" s="82" t="s">
        <v>47</v>
      </c>
      <c r="D806" s="82"/>
      <c r="E806" s="82"/>
      <c r="F806" s="82"/>
      <c r="G806" s="82"/>
      <c r="H806" s="82"/>
      <c r="I806" s="82"/>
      <c r="J806" s="82"/>
      <c r="K806" s="82"/>
      <c r="L806" s="82"/>
      <c r="M806" s="82"/>
      <c r="N806" s="82"/>
      <c r="O806" s="82"/>
      <c r="P806" s="82"/>
      <c r="Q806" s="82"/>
      <c r="R806" s="82"/>
      <c r="S806" s="83"/>
      <c r="X806" s="26"/>
      <c r="Y806" s="27"/>
      <c r="Z806" s="35"/>
      <c r="AC806" s="2" t="s">
        <v>47</v>
      </c>
    </row>
    <row r="807" spans="1:30" customFormat="1" ht="23.25" x14ac:dyDescent="0.25">
      <c r="A807" s="36"/>
      <c r="B807" s="79" t="s">
        <v>67</v>
      </c>
      <c r="C807" s="79"/>
      <c r="D807" s="79"/>
      <c r="E807" s="79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8"/>
      <c r="X807" s="26"/>
      <c r="Y807" s="27"/>
      <c r="Z807" s="35"/>
      <c r="AA807" s="2" t="s">
        <v>67</v>
      </c>
    </row>
    <row r="808" spans="1:30" customFormat="1" ht="15" x14ac:dyDescent="0.25">
      <c r="A808" s="36"/>
      <c r="B808" s="37"/>
      <c r="C808" s="37"/>
      <c r="D808" s="37"/>
      <c r="E808" s="47" t="s">
        <v>262</v>
      </c>
      <c r="F808" s="48"/>
      <c r="G808" s="49"/>
      <c r="H808" s="11"/>
      <c r="I808" s="11"/>
      <c r="J808" s="11"/>
      <c r="K808" s="11"/>
      <c r="L808" s="53">
        <v>950</v>
      </c>
      <c r="M808" s="51"/>
      <c r="N808" s="51"/>
      <c r="O808" s="51"/>
      <c r="P808" s="51"/>
      <c r="Q808" s="51"/>
      <c r="R808" s="11"/>
      <c r="S808" s="52"/>
      <c r="X808" s="26"/>
      <c r="Y808" s="27"/>
      <c r="Z808" s="35"/>
    </row>
    <row r="809" spans="1:30" customFormat="1" ht="15" x14ac:dyDescent="0.25">
      <c r="A809" s="36"/>
      <c r="B809" s="37"/>
      <c r="C809" s="37"/>
      <c r="D809" s="37"/>
      <c r="E809" s="47" t="s">
        <v>263</v>
      </c>
      <c r="F809" s="48"/>
      <c r="G809" s="49"/>
      <c r="H809" s="11"/>
      <c r="I809" s="11"/>
      <c r="J809" s="11"/>
      <c r="K809" s="11"/>
      <c r="L809" s="53">
        <v>486</v>
      </c>
      <c r="M809" s="51"/>
      <c r="N809" s="51"/>
      <c r="O809" s="51"/>
      <c r="P809" s="51"/>
      <c r="Q809" s="51"/>
      <c r="R809" s="11"/>
      <c r="S809" s="52"/>
      <c r="X809" s="26"/>
      <c r="Y809" s="27"/>
      <c r="Z809" s="35"/>
    </row>
    <row r="810" spans="1:30" customFormat="1" ht="15" x14ac:dyDescent="0.25">
      <c r="A810" s="36"/>
      <c r="B810" s="37"/>
      <c r="C810" s="37"/>
      <c r="D810" s="37"/>
      <c r="E810" s="47" t="s">
        <v>51</v>
      </c>
      <c r="F810" s="48"/>
      <c r="G810" s="49"/>
      <c r="H810" s="11"/>
      <c r="I810" s="11"/>
      <c r="J810" s="11"/>
      <c r="K810" s="11"/>
      <c r="L810" s="50">
        <v>2502</v>
      </c>
      <c r="M810" s="51"/>
      <c r="N810" s="51"/>
      <c r="O810" s="51"/>
      <c r="P810" s="51"/>
      <c r="Q810" s="51"/>
      <c r="R810" s="11"/>
      <c r="S810" s="52"/>
      <c r="X810" s="26"/>
      <c r="Y810" s="27"/>
      <c r="Z810" s="35"/>
    </row>
    <row r="811" spans="1:30" customFormat="1" ht="68.25" x14ac:dyDescent="0.25">
      <c r="A811" s="28" t="s">
        <v>564</v>
      </c>
      <c r="B811" s="29" t="s">
        <v>260</v>
      </c>
      <c r="C811" s="78" t="s">
        <v>565</v>
      </c>
      <c r="D811" s="78"/>
      <c r="E811" s="78"/>
      <c r="F811" s="30" t="s">
        <v>90</v>
      </c>
      <c r="G811" s="31">
        <v>2</v>
      </c>
      <c r="H811" s="32">
        <v>287.88</v>
      </c>
      <c r="I811" s="40">
        <v>287.88</v>
      </c>
      <c r="J811" s="33"/>
      <c r="K811" s="33"/>
      <c r="L811" s="34">
        <v>576</v>
      </c>
      <c r="M811" s="34">
        <v>576</v>
      </c>
      <c r="N811" s="33"/>
      <c r="O811" s="33"/>
      <c r="P811" s="54">
        <v>0.85799999999999998</v>
      </c>
      <c r="Q811" s="40">
        <v>1.72</v>
      </c>
      <c r="R811" s="34">
        <v>0</v>
      </c>
      <c r="S811" s="34">
        <v>0</v>
      </c>
      <c r="X811" s="26"/>
      <c r="Y811" s="27"/>
      <c r="Z811" s="35" t="s">
        <v>565</v>
      </c>
    </row>
    <row r="812" spans="1:30" customFormat="1" ht="23.25" x14ac:dyDescent="0.25">
      <c r="A812" s="45"/>
      <c r="B812" s="55" t="s">
        <v>95</v>
      </c>
      <c r="C812" s="82" t="s">
        <v>96</v>
      </c>
      <c r="D812" s="82"/>
      <c r="E812" s="82"/>
      <c r="F812" s="82"/>
      <c r="G812" s="82"/>
      <c r="H812" s="82"/>
      <c r="I812" s="82"/>
      <c r="J812" s="82"/>
      <c r="K812" s="82"/>
      <c r="L812" s="82"/>
      <c r="M812" s="82"/>
      <c r="N812" s="82"/>
      <c r="O812" s="82"/>
      <c r="P812" s="82"/>
      <c r="Q812" s="82"/>
      <c r="R812" s="82"/>
      <c r="S812" s="83"/>
      <c r="X812" s="26"/>
      <c r="Y812" s="27"/>
      <c r="Z812" s="35"/>
      <c r="AD812" s="2" t="s">
        <v>96</v>
      </c>
    </row>
    <row r="813" spans="1:30" customFormat="1" ht="15" x14ac:dyDescent="0.25">
      <c r="A813" s="45"/>
      <c r="B813" s="46" t="s">
        <v>42</v>
      </c>
      <c r="C813" s="82" t="s">
        <v>47</v>
      </c>
      <c r="D813" s="82"/>
      <c r="E813" s="82"/>
      <c r="F813" s="82"/>
      <c r="G813" s="82"/>
      <c r="H813" s="82"/>
      <c r="I813" s="82"/>
      <c r="J813" s="82"/>
      <c r="K813" s="82"/>
      <c r="L813" s="82"/>
      <c r="M813" s="82"/>
      <c r="N813" s="82"/>
      <c r="O813" s="82"/>
      <c r="P813" s="82"/>
      <c r="Q813" s="82"/>
      <c r="R813" s="82"/>
      <c r="S813" s="83"/>
      <c r="X813" s="26"/>
      <c r="Y813" s="27"/>
      <c r="Z813" s="35"/>
      <c r="AC813" s="2" t="s">
        <v>47</v>
      </c>
    </row>
    <row r="814" spans="1:30" customFormat="1" ht="23.25" x14ac:dyDescent="0.25">
      <c r="A814" s="36"/>
      <c r="B814" s="79" t="s">
        <v>67</v>
      </c>
      <c r="C814" s="79"/>
      <c r="D814" s="79"/>
      <c r="E814" s="79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8"/>
      <c r="X814" s="26"/>
      <c r="Y814" s="27"/>
      <c r="Z814" s="35"/>
      <c r="AA814" s="2" t="s">
        <v>67</v>
      </c>
    </row>
    <row r="815" spans="1:30" customFormat="1" ht="15" x14ac:dyDescent="0.25">
      <c r="A815" s="36"/>
      <c r="B815" s="37"/>
      <c r="C815" s="37"/>
      <c r="D815" s="37"/>
      <c r="E815" s="47" t="s">
        <v>266</v>
      </c>
      <c r="F815" s="48"/>
      <c r="G815" s="49"/>
      <c r="H815" s="11"/>
      <c r="I815" s="11"/>
      <c r="J815" s="11"/>
      <c r="K815" s="11"/>
      <c r="L815" s="53">
        <v>571</v>
      </c>
      <c r="M815" s="51"/>
      <c r="N815" s="51"/>
      <c r="O815" s="51"/>
      <c r="P815" s="51"/>
      <c r="Q815" s="51"/>
      <c r="R815" s="11"/>
      <c r="S815" s="52"/>
      <c r="X815" s="26"/>
      <c r="Y815" s="27"/>
      <c r="Z815" s="35"/>
    </row>
    <row r="816" spans="1:30" customFormat="1" ht="15" x14ac:dyDescent="0.25">
      <c r="A816" s="36"/>
      <c r="B816" s="37"/>
      <c r="C816" s="37"/>
      <c r="D816" s="37"/>
      <c r="E816" s="47" t="s">
        <v>267</v>
      </c>
      <c r="F816" s="48"/>
      <c r="G816" s="49"/>
      <c r="H816" s="11"/>
      <c r="I816" s="11"/>
      <c r="J816" s="11"/>
      <c r="K816" s="11"/>
      <c r="L816" s="53">
        <v>292</v>
      </c>
      <c r="M816" s="51"/>
      <c r="N816" s="51"/>
      <c r="O816" s="51"/>
      <c r="P816" s="51"/>
      <c r="Q816" s="51"/>
      <c r="R816" s="11"/>
      <c r="S816" s="52"/>
      <c r="X816" s="26"/>
      <c r="Y816" s="27"/>
      <c r="Z816" s="35"/>
    </row>
    <row r="817" spans="1:30" customFormat="1" ht="15" x14ac:dyDescent="0.25">
      <c r="A817" s="36"/>
      <c r="B817" s="37"/>
      <c r="C817" s="37"/>
      <c r="D817" s="37"/>
      <c r="E817" s="47" t="s">
        <v>51</v>
      </c>
      <c r="F817" s="48"/>
      <c r="G817" s="49"/>
      <c r="H817" s="11"/>
      <c r="I817" s="11"/>
      <c r="J817" s="11"/>
      <c r="K817" s="11"/>
      <c r="L817" s="50">
        <v>1497</v>
      </c>
      <c r="M817" s="51"/>
      <c r="N817" s="51"/>
      <c r="O817" s="51"/>
      <c r="P817" s="51"/>
      <c r="Q817" s="51"/>
      <c r="R817" s="11"/>
      <c r="S817" s="52"/>
      <c r="X817" s="26"/>
      <c r="Y817" s="27"/>
      <c r="Z817" s="35"/>
    </row>
    <row r="818" spans="1:30" customFormat="1" ht="68.25" x14ac:dyDescent="0.25">
      <c r="A818" s="28" t="s">
        <v>566</v>
      </c>
      <c r="B818" s="29" t="s">
        <v>567</v>
      </c>
      <c r="C818" s="78" t="s">
        <v>568</v>
      </c>
      <c r="D818" s="78"/>
      <c r="E818" s="78"/>
      <c r="F818" s="30" t="s">
        <v>90</v>
      </c>
      <c r="G818" s="31">
        <v>2</v>
      </c>
      <c r="H818" s="32">
        <v>789.79</v>
      </c>
      <c r="I818" s="40">
        <v>781.9</v>
      </c>
      <c r="J818" s="33"/>
      <c r="K818" s="33"/>
      <c r="L818" s="41">
        <v>1580</v>
      </c>
      <c r="M818" s="41">
        <v>1564</v>
      </c>
      <c r="N818" s="33"/>
      <c r="O818" s="33"/>
      <c r="P818" s="42">
        <v>2.2999999999999998</v>
      </c>
      <c r="Q818" s="42">
        <v>4.5999999999999996</v>
      </c>
      <c r="R818" s="34">
        <v>0</v>
      </c>
      <c r="S818" s="34">
        <v>0</v>
      </c>
      <c r="X818" s="26"/>
      <c r="Y818" s="27"/>
      <c r="Z818" s="35" t="s">
        <v>568</v>
      </c>
    </row>
    <row r="819" spans="1:30" customFormat="1" ht="15" x14ac:dyDescent="0.25">
      <c r="A819" s="45"/>
      <c r="B819" s="46" t="s">
        <v>42</v>
      </c>
      <c r="C819" s="82" t="s">
        <v>47</v>
      </c>
      <c r="D819" s="82"/>
      <c r="E819" s="82"/>
      <c r="F819" s="82"/>
      <c r="G819" s="82"/>
      <c r="H819" s="82"/>
      <c r="I819" s="82"/>
      <c r="J819" s="82"/>
      <c r="K819" s="82"/>
      <c r="L819" s="82"/>
      <c r="M819" s="82"/>
      <c r="N819" s="82"/>
      <c r="O819" s="82"/>
      <c r="P819" s="82"/>
      <c r="Q819" s="82"/>
      <c r="R819" s="82"/>
      <c r="S819" s="83"/>
      <c r="X819" s="26"/>
      <c r="Y819" s="27"/>
      <c r="Z819" s="35"/>
      <c r="AC819" s="2" t="s">
        <v>47</v>
      </c>
    </row>
    <row r="820" spans="1:30" customFormat="1" ht="23.25" x14ac:dyDescent="0.25">
      <c r="A820" s="36"/>
      <c r="B820" s="79" t="s">
        <v>67</v>
      </c>
      <c r="C820" s="79"/>
      <c r="D820" s="79"/>
      <c r="E820" s="79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8"/>
      <c r="X820" s="26"/>
      <c r="Y820" s="27"/>
      <c r="Z820" s="35"/>
      <c r="AA820" s="2" t="s">
        <v>67</v>
      </c>
    </row>
    <row r="821" spans="1:30" customFormat="1" ht="15" x14ac:dyDescent="0.25">
      <c r="A821" s="36"/>
      <c r="B821" s="37"/>
      <c r="C821" s="37"/>
      <c r="D821" s="37"/>
      <c r="E821" s="47" t="s">
        <v>569</v>
      </c>
      <c r="F821" s="48"/>
      <c r="G821" s="49"/>
      <c r="H821" s="11"/>
      <c r="I821" s="11"/>
      <c r="J821" s="11"/>
      <c r="K821" s="11"/>
      <c r="L821" s="50">
        <v>1548</v>
      </c>
      <c r="M821" s="51"/>
      <c r="N821" s="51"/>
      <c r="O821" s="51"/>
      <c r="P821" s="51"/>
      <c r="Q821" s="51"/>
      <c r="R821" s="11"/>
      <c r="S821" s="52"/>
      <c r="X821" s="26"/>
      <c r="Y821" s="27"/>
      <c r="Z821" s="35"/>
    </row>
    <row r="822" spans="1:30" customFormat="1" ht="15" x14ac:dyDescent="0.25">
      <c r="A822" s="36"/>
      <c r="B822" s="37"/>
      <c r="C822" s="37"/>
      <c r="D822" s="37"/>
      <c r="E822" s="47" t="s">
        <v>570</v>
      </c>
      <c r="F822" s="48"/>
      <c r="G822" s="49"/>
      <c r="H822" s="11"/>
      <c r="I822" s="11"/>
      <c r="J822" s="11"/>
      <c r="K822" s="11"/>
      <c r="L822" s="53">
        <v>791</v>
      </c>
      <c r="M822" s="51"/>
      <c r="N822" s="51"/>
      <c r="O822" s="51"/>
      <c r="P822" s="51"/>
      <c r="Q822" s="51"/>
      <c r="R822" s="11"/>
      <c r="S822" s="52"/>
      <c r="X822" s="26"/>
      <c r="Y822" s="27"/>
      <c r="Z822" s="35"/>
    </row>
    <row r="823" spans="1:30" customFormat="1" ht="15" x14ac:dyDescent="0.25">
      <c r="A823" s="36"/>
      <c r="B823" s="37"/>
      <c r="C823" s="37"/>
      <c r="D823" s="37"/>
      <c r="E823" s="47" t="s">
        <v>51</v>
      </c>
      <c r="F823" s="48"/>
      <c r="G823" s="49"/>
      <c r="H823" s="11"/>
      <c r="I823" s="11"/>
      <c r="J823" s="11"/>
      <c r="K823" s="11"/>
      <c r="L823" s="50">
        <v>4075</v>
      </c>
      <c r="M823" s="51"/>
      <c r="N823" s="51"/>
      <c r="O823" s="51"/>
      <c r="P823" s="51"/>
      <c r="Q823" s="51"/>
      <c r="R823" s="11"/>
      <c r="S823" s="52"/>
      <c r="X823" s="26"/>
      <c r="Y823" s="27"/>
      <c r="Z823" s="35"/>
    </row>
    <row r="824" spans="1:30" customFormat="1" ht="68.25" x14ac:dyDescent="0.25">
      <c r="A824" s="28" t="s">
        <v>571</v>
      </c>
      <c r="B824" s="29" t="s">
        <v>567</v>
      </c>
      <c r="C824" s="78" t="s">
        <v>572</v>
      </c>
      <c r="D824" s="78"/>
      <c r="E824" s="78"/>
      <c r="F824" s="30" t="s">
        <v>90</v>
      </c>
      <c r="G824" s="31">
        <v>2</v>
      </c>
      <c r="H824" s="32">
        <v>469.14</v>
      </c>
      <c r="I824" s="40">
        <v>469.14</v>
      </c>
      <c r="J824" s="33"/>
      <c r="K824" s="33"/>
      <c r="L824" s="34">
        <v>938</v>
      </c>
      <c r="M824" s="34">
        <v>938</v>
      </c>
      <c r="N824" s="33"/>
      <c r="O824" s="33"/>
      <c r="P824" s="40">
        <v>1.38</v>
      </c>
      <c r="Q824" s="40">
        <v>2.76</v>
      </c>
      <c r="R824" s="34">
        <v>0</v>
      </c>
      <c r="S824" s="34">
        <v>0</v>
      </c>
      <c r="X824" s="26"/>
      <c r="Y824" s="27"/>
      <c r="Z824" s="35" t="s">
        <v>572</v>
      </c>
    </row>
    <row r="825" spans="1:30" customFormat="1" ht="23.25" x14ac:dyDescent="0.25">
      <c r="A825" s="45"/>
      <c r="B825" s="55" t="s">
        <v>95</v>
      </c>
      <c r="C825" s="82" t="s">
        <v>96</v>
      </c>
      <c r="D825" s="82"/>
      <c r="E825" s="82"/>
      <c r="F825" s="82"/>
      <c r="G825" s="82"/>
      <c r="H825" s="82"/>
      <c r="I825" s="82"/>
      <c r="J825" s="82"/>
      <c r="K825" s="82"/>
      <c r="L825" s="82"/>
      <c r="M825" s="82"/>
      <c r="N825" s="82"/>
      <c r="O825" s="82"/>
      <c r="P825" s="82"/>
      <c r="Q825" s="82"/>
      <c r="R825" s="82"/>
      <c r="S825" s="83"/>
      <c r="X825" s="26"/>
      <c r="Y825" s="27"/>
      <c r="Z825" s="35"/>
      <c r="AD825" s="2" t="s">
        <v>96</v>
      </c>
    </row>
    <row r="826" spans="1:30" customFormat="1" ht="15" x14ac:dyDescent="0.25">
      <c r="A826" s="45"/>
      <c r="B826" s="46" t="s">
        <v>42</v>
      </c>
      <c r="C826" s="82" t="s">
        <v>47</v>
      </c>
      <c r="D826" s="82"/>
      <c r="E826" s="82"/>
      <c r="F826" s="82"/>
      <c r="G826" s="82"/>
      <c r="H826" s="82"/>
      <c r="I826" s="82"/>
      <c r="J826" s="82"/>
      <c r="K826" s="82"/>
      <c r="L826" s="82"/>
      <c r="M826" s="82"/>
      <c r="N826" s="82"/>
      <c r="O826" s="82"/>
      <c r="P826" s="82"/>
      <c r="Q826" s="82"/>
      <c r="R826" s="82"/>
      <c r="S826" s="83"/>
      <c r="X826" s="26"/>
      <c r="Y826" s="27"/>
      <c r="Z826" s="35"/>
      <c r="AC826" s="2" t="s">
        <v>47</v>
      </c>
    </row>
    <row r="827" spans="1:30" customFormat="1" ht="23.25" x14ac:dyDescent="0.25">
      <c r="A827" s="36"/>
      <c r="B827" s="79" t="s">
        <v>67</v>
      </c>
      <c r="C827" s="79"/>
      <c r="D827" s="79"/>
      <c r="E827" s="79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8"/>
      <c r="X827" s="26"/>
      <c r="Y827" s="27"/>
      <c r="Z827" s="35"/>
      <c r="AA827" s="2" t="s">
        <v>67</v>
      </c>
    </row>
    <row r="828" spans="1:30" customFormat="1" ht="15" x14ac:dyDescent="0.25">
      <c r="A828" s="36"/>
      <c r="B828" s="37"/>
      <c r="C828" s="37"/>
      <c r="D828" s="37"/>
      <c r="E828" s="47" t="s">
        <v>573</v>
      </c>
      <c r="F828" s="48"/>
      <c r="G828" s="49"/>
      <c r="H828" s="11"/>
      <c r="I828" s="11"/>
      <c r="J828" s="11"/>
      <c r="K828" s="11"/>
      <c r="L828" s="53">
        <v>929</v>
      </c>
      <c r="M828" s="51"/>
      <c r="N828" s="51"/>
      <c r="O828" s="51"/>
      <c r="P828" s="51"/>
      <c r="Q828" s="51"/>
      <c r="R828" s="11"/>
      <c r="S828" s="52"/>
      <c r="X828" s="26"/>
      <c r="Y828" s="27"/>
      <c r="Z828" s="35"/>
    </row>
    <row r="829" spans="1:30" customFormat="1" ht="15" x14ac:dyDescent="0.25">
      <c r="A829" s="36"/>
      <c r="B829" s="37"/>
      <c r="C829" s="37"/>
      <c r="D829" s="37"/>
      <c r="E829" s="47" t="s">
        <v>574</v>
      </c>
      <c r="F829" s="48"/>
      <c r="G829" s="49"/>
      <c r="H829" s="11"/>
      <c r="I829" s="11"/>
      <c r="J829" s="11"/>
      <c r="K829" s="11"/>
      <c r="L829" s="53">
        <v>475</v>
      </c>
      <c r="M829" s="51"/>
      <c r="N829" s="51"/>
      <c r="O829" s="51"/>
      <c r="P829" s="51"/>
      <c r="Q829" s="51"/>
      <c r="R829" s="11"/>
      <c r="S829" s="52"/>
      <c r="X829" s="26"/>
      <c r="Y829" s="27"/>
      <c r="Z829" s="35"/>
    </row>
    <row r="830" spans="1:30" customFormat="1" ht="15" x14ac:dyDescent="0.25">
      <c r="A830" s="36"/>
      <c r="B830" s="37"/>
      <c r="C830" s="37"/>
      <c r="D830" s="37"/>
      <c r="E830" s="47" t="s">
        <v>51</v>
      </c>
      <c r="F830" s="48"/>
      <c r="G830" s="49"/>
      <c r="H830" s="11"/>
      <c r="I830" s="11"/>
      <c r="J830" s="11"/>
      <c r="K830" s="11"/>
      <c r="L830" s="50">
        <v>2436</v>
      </c>
      <c r="M830" s="51"/>
      <c r="N830" s="51"/>
      <c r="O830" s="51"/>
      <c r="P830" s="51"/>
      <c r="Q830" s="51"/>
      <c r="R830" s="11"/>
      <c r="S830" s="52"/>
      <c r="X830" s="26"/>
      <c r="Y830" s="27"/>
      <c r="Z830" s="35"/>
    </row>
    <row r="831" spans="1:30" customFormat="1" ht="68.25" x14ac:dyDescent="0.25">
      <c r="A831" s="28" t="s">
        <v>575</v>
      </c>
      <c r="B831" s="29" t="s">
        <v>576</v>
      </c>
      <c r="C831" s="78" t="s">
        <v>577</v>
      </c>
      <c r="D831" s="78"/>
      <c r="E831" s="78"/>
      <c r="F831" s="30" t="s">
        <v>90</v>
      </c>
      <c r="G831" s="31">
        <v>2</v>
      </c>
      <c r="H831" s="32">
        <v>1000.4</v>
      </c>
      <c r="I831" s="40">
        <v>995.14</v>
      </c>
      <c r="J831" s="33"/>
      <c r="K831" s="33"/>
      <c r="L831" s="41">
        <v>2001</v>
      </c>
      <c r="M831" s="41">
        <v>1990</v>
      </c>
      <c r="N831" s="33"/>
      <c r="O831" s="33"/>
      <c r="P831" s="40">
        <v>2.74</v>
      </c>
      <c r="Q831" s="40">
        <v>5.48</v>
      </c>
      <c r="R831" s="34">
        <v>0</v>
      </c>
      <c r="S831" s="34">
        <v>0</v>
      </c>
      <c r="X831" s="26"/>
      <c r="Y831" s="27"/>
      <c r="Z831" s="35" t="s">
        <v>577</v>
      </c>
    </row>
    <row r="832" spans="1:30" customFormat="1" ht="15" x14ac:dyDescent="0.25">
      <c r="A832" s="45"/>
      <c r="B832" s="46" t="s">
        <v>42</v>
      </c>
      <c r="C832" s="82" t="s">
        <v>47</v>
      </c>
      <c r="D832" s="82"/>
      <c r="E832" s="82"/>
      <c r="F832" s="82"/>
      <c r="G832" s="82"/>
      <c r="H832" s="82"/>
      <c r="I832" s="82"/>
      <c r="J832" s="82"/>
      <c r="K832" s="82"/>
      <c r="L832" s="82"/>
      <c r="M832" s="82"/>
      <c r="N832" s="82"/>
      <c r="O832" s="82"/>
      <c r="P832" s="82"/>
      <c r="Q832" s="82"/>
      <c r="R832" s="82"/>
      <c r="S832" s="83"/>
      <c r="X832" s="26"/>
      <c r="Y832" s="27"/>
      <c r="Z832" s="35"/>
      <c r="AC832" s="2" t="s">
        <v>47</v>
      </c>
    </row>
    <row r="833" spans="1:30" customFormat="1" ht="23.25" x14ac:dyDescent="0.25">
      <c r="A833" s="36"/>
      <c r="B833" s="79" t="s">
        <v>67</v>
      </c>
      <c r="C833" s="79"/>
      <c r="D833" s="79"/>
      <c r="E833" s="79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8"/>
      <c r="X833" s="26"/>
      <c r="Y833" s="27"/>
      <c r="Z833" s="35"/>
      <c r="AA833" s="2" t="s">
        <v>67</v>
      </c>
    </row>
    <row r="834" spans="1:30" customFormat="1" ht="15" x14ac:dyDescent="0.25">
      <c r="A834" s="36"/>
      <c r="B834" s="37"/>
      <c r="C834" s="37"/>
      <c r="D834" s="37"/>
      <c r="E834" s="47" t="s">
        <v>578</v>
      </c>
      <c r="F834" s="48"/>
      <c r="G834" s="49"/>
      <c r="H834" s="11"/>
      <c r="I834" s="11"/>
      <c r="J834" s="11"/>
      <c r="K834" s="11"/>
      <c r="L834" s="50">
        <v>1970</v>
      </c>
      <c r="M834" s="51"/>
      <c r="N834" s="51"/>
      <c r="O834" s="51"/>
      <c r="P834" s="51"/>
      <c r="Q834" s="51"/>
      <c r="R834" s="11"/>
      <c r="S834" s="52"/>
      <c r="X834" s="26"/>
      <c r="Y834" s="27"/>
      <c r="Z834" s="35"/>
    </row>
    <row r="835" spans="1:30" customFormat="1" ht="15" x14ac:dyDescent="0.25">
      <c r="A835" s="36"/>
      <c r="B835" s="37"/>
      <c r="C835" s="37"/>
      <c r="D835" s="37"/>
      <c r="E835" s="47" t="s">
        <v>579</v>
      </c>
      <c r="F835" s="48"/>
      <c r="G835" s="49"/>
      <c r="H835" s="11"/>
      <c r="I835" s="11"/>
      <c r="J835" s="11"/>
      <c r="K835" s="11"/>
      <c r="L835" s="50">
        <v>1007</v>
      </c>
      <c r="M835" s="51"/>
      <c r="N835" s="51"/>
      <c r="O835" s="51"/>
      <c r="P835" s="51"/>
      <c r="Q835" s="51"/>
      <c r="R835" s="11"/>
      <c r="S835" s="52"/>
      <c r="X835" s="26"/>
      <c r="Y835" s="27"/>
      <c r="Z835" s="35"/>
    </row>
    <row r="836" spans="1:30" customFormat="1" ht="15" x14ac:dyDescent="0.25">
      <c r="A836" s="36"/>
      <c r="B836" s="37"/>
      <c r="C836" s="37"/>
      <c r="D836" s="37"/>
      <c r="E836" s="47" t="s">
        <v>51</v>
      </c>
      <c r="F836" s="48"/>
      <c r="G836" s="49"/>
      <c r="H836" s="11"/>
      <c r="I836" s="11"/>
      <c r="J836" s="11"/>
      <c r="K836" s="11"/>
      <c r="L836" s="50">
        <v>5177</v>
      </c>
      <c r="M836" s="51"/>
      <c r="N836" s="51"/>
      <c r="O836" s="51"/>
      <c r="P836" s="51"/>
      <c r="Q836" s="51"/>
      <c r="R836" s="11"/>
      <c r="S836" s="52"/>
      <c r="X836" s="26"/>
      <c r="Y836" s="27"/>
      <c r="Z836" s="35"/>
    </row>
    <row r="837" spans="1:30" customFormat="1" ht="68.25" x14ac:dyDescent="0.25">
      <c r="A837" s="28" t="s">
        <v>580</v>
      </c>
      <c r="B837" s="29" t="s">
        <v>576</v>
      </c>
      <c r="C837" s="78" t="s">
        <v>581</v>
      </c>
      <c r="D837" s="78"/>
      <c r="E837" s="78"/>
      <c r="F837" s="30" t="s">
        <v>90</v>
      </c>
      <c r="G837" s="31">
        <v>2</v>
      </c>
      <c r="H837" s="32">
        <v>597.09</v>
      </c>
      <c r="I837" s="40">
        <v>597.09</v>
      </c>
      <c r="J837" s="33"/>
      <c r="K837" s="33"/>
      <c r="L837" s="41">
        <v>1194</v>
      </c>
      <c r="M837" s="41">
        <v>1194</v>
      </c>
      <c r="N837" s="33"/>
      <c r="O837" s="33"/>
      <c r="P837" s="54">
        <v>1.6439999999999999</v>
      </c>
      <c r="Q837" s="40">
        <v>3.29</v>
      </c>
      <c r="R837" s="34">
        <v>0</v>
      </c>
      <c r="S837" s="34">
        <v>0</v>
      </c>
      <c r="X837" s="26"/>
      <c r="Y837" s="27"/>
      <c r="Z837" s="35" t="s">
        <v>581</v>
      </c>
    </row>
    <row r="838" spans="1:30" customFormat="1" ht="23.25" x14ac:dyDescent="0.25">
      <c r="A838" s="45"/>
      <c r="B838" s="55" t="s">
        <v>95</v>
      </c>
      <c r="C838" s="82" t="s">
        <v>96</v>
      </c>
      <c r="D838" s="82"/>
      <c r="E838" s="82"/>
      <c r="F838" s="82"/>
      <c r="G838" s="82"/>
      <c r="H838" s="82"/>
      <c r="I838" s="82"/>
      <c r="J838" s="82"/>
      <c r="K838" s="82"/>
      <c r="L838" s="82"/>
      <c r="M838" s="82"/>
      <c r="N838" s="82"/>
      <c r="O838" s="82"/>
      <c r="P838" s="82"/>
      <c r="Q838" s="82"/>
      <c r="R838" s="82"/>
      <c r="S838" s="83"/>
      <c r="X838" s="26"/>
      <c r="Y838" s="27"/>
      <c r="Z838" s="35"/>
      <c r="AD838" s="2" t="s">
        <v>96</v>
      </c>
    </row>
    <row r="839" spans="1:30" customFormat="1" ht="15" x14ac:dyDescent="0.25">
      <c r="A839" s="45"/>
      <c r="B839" s="46" t="s">
        <v>42</v>
      </c>
      <c r="C839" s="82" t="s">
        <v>47</v>
      </c>
      <c r="D839" s="82"/>
      <c r="E839" s="82"/>
      <c r="F839" s="82"/>
      <c r="G839" s="82"/>
      <c r="H839" s="82"/>
      <c r="I839" s="82"/>
      <c r="J839" s="82"/>
      <c r="K839" s="82"/>
      <c r="L839" s="82"/>
      <c r="M839" s="82"/>
      <c r="N839" s="82"/>
      <c r="O839" s="82"/>
      <c r="P839" s="82"/>
      <c r="Q839" s="82"/>
      <c r="R839" s="82"/>
      <c r="S839" s="83"/>
      <c r="X839" s="26"/>
      <c r="Y839" s="27"/>
      <c r="Z839" s="35"/>
      <c r="AC839" s="2" t="s">
        <v>47</v>
      </c>
    </row>
    <row r="840" spans="1:30" customFormat="1" ht="23.25" x14ac:dyDescent="0.25">
      <c r="A840" s="36"/>
      <c r="B840" s="79" t="s">
        <v>67</v>
      </c>
      <c r="C840" s="79"/>
      <c r="D840" s="79"/>
      <c r="E840" s="79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8"/>
      <c r="X840" s="26"/>
      <c r="Y840" s="27"/>
      <c r="Z840" s="35"/>
      <c r="AA840" s="2" t="s">
        <v>67</v>
      </c>
    </row>
    <row r="841" spans="1:30" customFormat="1" ht="15" x14ac:dyDescent="0.25">
      <c r="A841" s="36"/>
      <c r="B841" s="37"/>
      <c r="C841" s="37"/>
      <c r="D841" s="37"/>
      <c r="E841" s="47" t="s">
        <v>582</v>
      </c>
      <c r="F841" s="48"/>
      <c r="G841" s="49"/>
      <c r="H841" s="11"/>
      <c r="I841" s="11"/>
      <c r="J841" s="11"/>
      <c r="K841" s="11"/>
      <c r="L841" s="50">
        <v>1182</v>
      </c>
      <c r="M841" s="51"/>
      <c r="N841" s="51"/>
      <c r="O841" s="51"/>
      <c r="P841" s="51"/>
      <c r="Q841" s="51"/>
      <c r="R841" s="11"/>
      <c r="S841" s="52"/>
      <c r="X841" s="26"/>
      <c r="Y841" s="27"/>
      <c r="Z841" s="35"/>
    </row>
    <row r="842" spans="1:30" customFormat="1" ht="15" x14ac:dyDescent="0.25">
      <c r="A842" s="36"/>
      <c r="B842" s="37"/>
      <c r="C842" s="37"/>
      <c r="D842" s="37"/>
      <c r="E842" s="47" t="s">
        <v>583</v>
      </c>
      <c r="F842" s="48"/>
      <c r="G842" s="49"/>
      <c r="H842" s="11"/>
      <c r="I842" s="11"/>
      <c r="J842" s="11"/>
      <c r="K842" s="11"/>
      <c r="L842" s="53">
        <v>604</v>
      </c>
      <c r="M842" s="51"/>
      <c r="N842" s="51"/>
      <c r="O842" s="51"/>
      <c r="P842" s="51"/>
      <c r="Q842" s="51"/>
      <c r="R842" s="11"/>
      <c r="S842" s="52"/>
      <c r="X842" s="26"/>
      <c r="Y842" s="27"/>
      <c r="Z842" s="35"/>
    </row>
    <row r="843" spans="1:30" customFormat="1" ht="15" x14ac:dyDescent="0.25">
      <c r="A843" s="36"/>
      <c r="B843" s="37"/>
      <c r="C843" s="37"/>
      <c r="D843" s="37"/>
      <c r="E843" s="47" t="s">
        <v>51</v>
      </c>
      <c r="F843" s="48"/>
      <c r="G843" s="49"/>
      <c r="H843" s="11"/>
      <c r="I843" s="11"/>
      <c r="J843" s="11"/>
      <c r="K843" s="11"/>
      <c r="L843" s="50">
        <v>3099</v>
      </c>
      <c r="M843" s="51"/>
      <c r="N843" s="51"/>
      <c r="O843" s="51"/>
      <c r="P843" s="51"/>
      <c r="Q843" s="51"/>
      <c r="R843" s="11"/>
      <c r="S843" s="52"/>
      <c r="X843" s="26"/>
      <c r="Y843" s="27"/>
      <c r="Z843" s="35"/>
    </row>
    <row r="844" spans="1:30" customFormat="1" ht="68.25" x14ac:dyDescent="0.25">
      <c r="A844" s="28" t="s">
        <v>584</v>
      </c>
      <c r="B844" s="29" t="s">
        <v>585</v>
      </c>
      <c r="C844" s="78" t="s">
        <v>586</v>
      </c>
      <c r="D844" s="78"/>
      <c r="E844" s="78"/>
      <c r="F844" s="30" t="s">
        <v>526</v>
      </c>
      <c r="G844" s="31">
        <v>1</v>
      </c>
      <c r="H844" s="32">
        <v>103411.77</v>
      </c>
      <c r="I844" s="32">
        <v>85132.33</v>
      </c>
      <c r="J844" s="32">
        <v>17146.03</v>
      </c>
      <c r="K844" s="32">
        <v>8820.07</v>
      </c>
      <c r="L844" s="41">
        <v>103412</v>
      </c>
      <c r="M844" s="41">
        <v>85132</v>
      </c>
      <c r="N844" s="41">
        <v>17146</v>
      </c>
      <c r="O844" s="41">
        <v>8820</v>
      </c>
      <c r="P844" s="34">
        <v>240</v>
      </c>
      <c r="Q844" s="34">
        <v>240</v>
      </c>
      <c r="R844" s="34">
        <v>0</v>
      </c>
      <c r="S844" s="34">
        <v>0</v>
      </c>
      <c r="X844" s="26"/>
      <c r="Y844" s="27"/>
      <c r="Z844" s="35" t="s">
        <v>586</v>
      </c>
    </row>
    <row r="845" spans="1:30" customFormat="1" ht="15" x14ac:dyDescent="0.25">
      <c r="A845" s="45"/>
      <c r="B845" s="46" t="s">
        <v>42</v>
      </c>
      <c r="C845" s="82" t="s">
        <v>47</v>
      </c>
      <c r="D845" s="82"/>
      <c r="E845" s="82"/>
      <c r="F845" s="82"/>
      <c r="G845" s="82"/>
      <c r="H845" s="82"/>
      <c r="I845" s="82"/>
      <c r="J845" s="82"/>
      <c r="K845" s="82"/>
      <c r="L845" s="82"/>
      <c r="M845" s="82"/>
      <c r="N845" s="82"/>
      <c r="O845" s="82"/>
      <c r="P845" s="82"/>
      <c r="Q845" s="82"/>
      <c r="R845" s="82"/>
      <c r="S845" s="83"/>
      <c r="X845" s="26"/>
      <c r="Y845" s="27"/>
      <c r="Z845" s="35"/>
      <c r="AC845" s="2" t="s">
        <v>47</v>
      </c>
    </row>
    <row r="846" spans="1:30" customFormat="1" ht="23.25" x14ac:dyDescent="0.25">
      <c r="A846" s="36"/>
      <c r="B846" s="79" t="s">
        <v>67</v>
      </c>
      <c r="C846" s="79"/>
      <c r="D846" s="79"/>
      <c r="E846" s="79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8"/>
      <c r="X846" s="26"/>
      <c r="Y846" s="27"/>
      <c r="Z846" s="35"/>
      <c r="AA846" s="2" t="s">
        <v>67</v>
      </c>
    </row>
    <row r="847" spans="1:30" customFormat="1" ht="15" x14ac:dyDescent="0.25">
      <c r="A847" s="36"/>
      <c r="B847" s="37"/>
      <c r="C847" s="37"/>
      <c r="D847" s="37"/>
      <c r="E847" s="47" t="s">
        <v>587</v>
      </c>
      <c r="F847" s="48"/>
      <c r="G847" s="49"/>
      <c r="H847" s="11"/>
      <c r="I847" s="11"/>
      <c r="J847" s="11"/>
      <c r="K847" s="11"/>
      <c r="L847" s="50">
        <v>93012</v>
      </c>
      <c r="M847" s="51"/>
      <c r="N847" s="51"/>
      <c r="O847" s="51"/>
      <c r="P847" s="51"/>
      <c r="Q847" s="51"/>
      <c r="R847" s="11"/>
      <c r="S847" s="52"/>
      <c r="X847" s="26"/>
      <c r="Y847" s="27"/>
      <c r="Z847" s="35"/>
    </row>
    <row r="848" spans="1:30" customFormat="1" ht="15" x14ac:dyDescent="0.25">
      <c r="A848" s="36"/>
      <c r="B848" s="37"/>
      <c r="C848" s="37"/>
      <c r="D848" s="37"/>
      <c r="E848" s="47" t="s">
        <v>588</v>
      </c>
      <c r="F848" s="48"/>
      <c r="G848" s="49"/>
      <c r="H848" s="11"/>
      <c r="I848" s="11"/>
      <c r="J848" s="11"/>
      <c r="K848" s="11"/>
      <c r="L848" s="50">
        <v>47540</v>
      </c>
      <c r="M848" s="51"/>
      <c r="N848" s="51"/>
      <c r="O848" s="51"/>
      <c r="P848" s="51"/>
      <c r="Q848" s="51"/>
      <c r="R848" s="11"/>
      <c r="S848" s="52"/>
      <c r="X848" s="26"/>
      <c r="Y848" s="27"/>
      <c r="Z848" s="35"/>
    </row>
    <row r="849" spans="1:29" customFormat="1" ht="15" x14ac:dyDescent="0.25">
      <c r="A849" s="36"/>
      <c r="B849" s="37"/>
      <c r="C849" s="37"/>
      <c r="D849" s="37"/>
      <c r="E849" s="47" t="s">
        <v>51</v>
      </c>
      <c r="F849" s="48"/>
      <c r="G849" s="49"/>
      <c r="H849" s="11"/>
      <c r="I849" s="11"/>
      <c r="J849" s="11"/>
      <c r="K849" s="11"/>
      <c r="L849" s="50">
        <v>254192</v>
      </c>
      <c r="M849" s="51"/>
      <c r="N849" s="51"/>
      <c r="O849" s="51"/>
      <c r="P849" s="51"/>
      <c r="Q849" s="51"/>
      <c r="R849" s="11"/>
      <c r="S849" s="52"/>
      <c r="X849" s="26"/>
      <c r="Y849" s="27"/>
      <c r="Z849" s="35"/>
    </row>
    <row r="850" spans="1:29" customFormat="1" ht="68.25" x14ac:dyDescent="0.25">
      <c r="A850" s="28" t="s">
        <v>589</v>
      </c>
      <c r="B850" s="29" t="s">
        <v>530</v>
      </c>
      <c r="C850" s="78" t="s">
        <v>590</v>
      </c>
      <c r="D850" s="78"/>
      <c r="E850" s="78"/>
      <c r="F850" s="30" t="s">
        <v>532</v>
      </c>
      <c r="G850" s="39">
        <v>-3.58</v>
      </c>
      <c r="H850" s="32">
        <v>928.37</v>
      </c>
      <c r="I850" s="40">
        <v>284.33</v>
      </c>
      <c r="J850" s="40">
        <v>641.41</v>
      </c>
      <c r="K850" s="40">
        <v>278.41000000000003</v>
      </c>
      <c r="L850" s="41">
        <v>-3324</v>
      </c>
      <c r="M850" s="41">
        <v>-1018</v>
      </c>
      <c r="N850" s="41">
        <v>-2296</v>
      </c>
      <c r="O850" s="34">
        <v>-997</v>
      </c>
      <c r="P850" s="40">
        <v>0.92</v>
      </c>
      <c r="Q850" s="40">
        <v>-3.29</v>
      </c>
      <c r="R850" s="34">
        <v>0</v>
      </c>
      <c r="S850" s="34">
        <v>0</v>
      </c>
      <c r="X850" s="26"/>
      <c r="Y850" s="27"/>
      <c r="Z850" s="35" t="s">
        <v>590</v>
      </c>
    </row>
    <row r="851" spans="1:29" customFormat="1" ht="15" x14ac:dyDescent="0.25">
      <c r="A851" s="43"/>
      <c r="B851" s="44"/>
      <c r="C851" s="80" t="s">
        <v>591</v>
      </c>
      <c r="D851" s="80"/>
      <c r="E851" s="80"/>
      <c r="F851" s="80"/>
      <c r="G851" s="80"/>
      <c r="H851" s="80"/>
      <c r="I851" s="80"/>
      <c r="J851" s="80"/>
      <c r="K851" s="80"/>
      <c r="L851" s="80"/>
      <c r="M851" s="80"/>
      <c r="N851" s="80"/>
      <c r="O851" s="80"/>
      <c r="P851" s="80"/>
      <c r="Q851" s="80"/>
      <c r="R851" s="80"/>
      <c r="S851" s="81"/>
      <c r="X851" s="26"/>
      <c r="Y851" s="27"/>
      <c r="Z851" s="35"/>
      <c r="AB851" s="2" t="s">
        <v>591</v>
      </c>
    </row>
    <row r="852" spans="1:29" customFormat="1" ht="15" x14ac:dyDescent="0.25">
      <c r="A852" s="45"/>
      <c r="B852" s="46" t="s">
        <v>42</v>
      </c>
      <c r="C852" s="82" t="s">
        <v>47</v>
      </c>
      <c r="D852" s="82"/>
      <c r="E852" s="82"/>
      <c r="F852" s="82"/>
      <c r="G852" s="82"/>
      <c r="H852" s="82"/>
      <c r="I852" s="82"/>
      <c r="J852" s="82"/>
      <c r="K852" s="82"/>
      <c r="L852" s="82"/>
      <c r="M852" s="82"/>
      <c r="N852" s="82"/>
      <c r="O852" s="82"/>
      <c r="P852" s="82"/>
      <c r="Q852" s="82"/>
      <c r="R852" s="82"/>
      <c r="S852" s="83"/>
      <c r="X852" s="26"/>
      <c r="Y852" s="27"/>
      <c r="Z852" s="35"/>
      <c r="AC852" s="2" t="s">
        <v>47</v>
      </c>
    </row>
    <row r="853" spans="1:29" customFormat="1" ht="23.25" x14ac:dyDescent="0.25">
      <c r="A853" s="36"/>
      <c r="B853" s="79" t="s">
        <v>67</v>
      </c>
      <c r="C853" s="79"/>
      <c r="D853" s="79"/>
      <c r="E853" s="79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8"/>
      <c r="X853" s="26"/>
      <c r="Y853" s="27"/>
      <c r="Z853" s="35"/>
      <c r="AA853" s="2" t="s">
        <v>67</v>
      </c>
    </row>
    <row r="854" spans="1:29" customFormat="1" ht="15" x14ac:dyDescent="0.25">
      <c r="A854" s="36"/>
      <c r="B854" s="37"/>
      <c r="C854" s="37"/>
      <c r="D854" s="37"/>
      <c r="E854" s="47" t="s">
        <v>592</v>
      </c>
      <c r="F854" s="48"/>
      <c r="G854" s="49"/>
      <c r="H854" s="11"/>
      <c r="I854" s="11"/>
      <c r="J854" s="11"/>
      <c r="K854" s="11"/>
      <c r="L854" s="50">
        <v>-1995</v>
      </c>
      <c r="M854" s="51"/>
      <c r="N854" s="51"/>
      <c r="O854" s="51"/>
      <c r="P854" s="51"/>
      <c r="Q854" s="51"/>
      <c r="R854" s="11"/>
      <c r="S854" s="52"/>
      <c r="X854" s="26"/>
      <c r="Y854" s="27"/>
      <c r="Z854" s="35"/>
    </row>
    <row r="855" spans="1:29" customFormat="1" ht="15" x14ac:dyDescent="0.25">
      <c r="A855" s="36"/>
      <c r="B855" s="37"/>
      <c r="C855" s="37"/>
      <c r="D855" s="37"/>
      <c r="E855" s="47" t="s">
        <v>593</v>
      </c>
      <c r="F855" s="48"/>
      <c r="G855" s="49"/>
      <c r="H855" s="11"/>
      <c r="I855" s="11"/>
      <c r="J855" s="11"/>
      <c r="K855" s="11"/>
      <c r="L855" s="50">
        <v>-1020</v>
      </c>
      <c r="M855" s="51"/>
      <c r="N855" s="51"/>
      <c r="O855" s="51"/>
      <c r="P855" s="51"/>
      <c r="Q855" s="51"/>
      <c r="R855" s="11"/>
      <c r="S855" s="52"/>
      <c r="X855" s="26"/>
      <c r="Y855" s="27"/>
      <c r="Z855" s="35"/>
    </row>
    <row r="856" spans="1:29" customFormat="1" ht="15" x14ac:dyDescent="0.25">
      <c r="A856" s="36"/>
      <c r="B856" s="37"/>
      <c r="C856" s="37"/>
      <c r="D856" s="37"/>
      <c r="E856" s="47" t="s">
        <v>51</v>
      </c>
      <c r="F856" s="48"/>
      <c r="G856" s="49"/>
      <c r="H856" s="11"/>
      <c r="I856" s="11"/>
      <c r="J856" s="11"/>
      <c r="K856" s="11"/>
      <c r="L856" s="50">
        <v>-6671</v>
      </c>
      <c r="M856" s="51"/>
      <c r="N856" s="51"/>
      <c r="O856" s="51"/>
      <c r="P856" s="51"/>
      <c r="Q856" s="51"/>
      <c r="R856" s="11"/>
      <c r="S856" s="52"/>
      <c r="X856" s="26"/>
      <c r="Y856" s="27"/>
      <c r="Z856" s="35"/>
    </row>
    <row r="857" spans="1:29" customFormat="1" ht="68.25" x14ac:dyDescent="0.25">
      <c r="A857" s="28" t="s">
        <v>594</v>
      </c>
      <c r="B857" s="29" t="s">
        <v>537</v>
      </c>
      <c r="C857" s="78" t="s">
        <v>595</v>
      </c>
      <c r="D857" s="78"/>
      <c r="E857" s="78"/>
      <c r="F857" s="30" t="s">
        <v>539</v>
      </c>
      <c r="G857" s="31">
        <v>-1</v>
      </c>
      <c r="H857" s="32">
        <v>2912.34</v>
      </c>
      <c r="I857" s="32">
        <v>2872.89</v>
      </c>
      <c r="J857" s="33"/>
      <c r="K857" s="33"/>
      <c r="L857" s="41">
        <v>-2912</v>
      </c>
      <c r="M857" s="41">
        <v>-2873</v>
      </c>
      <c r="N857" s="33"/>
      <c r="O857" s="33"/>
      <c r="P857" s="42">
        <v>8.6999999999999993</v>
      </c>
      <c r="Q857" s="42">
        <v>-8.6999999999999993</v>
      </c>
      <c r="R857" s="34">
        <v>0</v>
      </c>
      <c r="S857" s="34">
        <v>0</v>
      </c>
      <c r="X857" s="26"/>
      <c r="Y857" s="27"/>
      <c r="Z857" s="35" t="s">
        <v>595</v>
      </c>
    </row>
    <row r="858" spans="1:29" customFormat="1" ht="15" x14ac:dyDescent="0.25">
      <c r="A858" s="45"/>
      <c r="B858" s="46" t="s">
        <v>42</v>
      </c>
      <c r="C858" s="82" t="s">
        <v>47</v>
      </c>
      <c r="D858" s="82"/>
      <c r="E858" s="82"/>
      <c r="F858" s="82"/>
      <c r="G858" s="82"/>
      <c r="H858" s="82"/>
      <c r="I858" s="82"/>
      <c r="J858" s="82"/>
      <c r="K858" s="82"/>
      <c r="L858" s="82"/>
      <c r="M858" s="82"/>
      <c r="N858" s="82"/>
      <c r="O858" s="82"/>
      <c r="P858" s="82"/>
      <c r="Q858" s="82"/>
      <c r="R858" s="82"/>
      <c r="S858" s="83"/>
      <c r="X858" s="26"/>
      <c r="Y858" s="27"/>
      <c r="Z858" s="35"/>
      <c r="AC858" s="2" t="s">
        <v>47</v>
      </c>
    </row>
    <row r="859" spans="1:29" customFormat="1" ht="23.25" x14ac:dyDescent="0.25">
      <c r="A859" s="36"/>
      <c r="B859" s="79" t="s">
        <v>67</v>
      </c>
      <c r="C859" s="79"/>
      <c r="D859" s="79"/>
      <c r="E859" s="79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8"/>
      <c r="X859" s="26"/>
      <c r="Y859" s="27"/>
      <c r="Z859" s="35"/>
      <c r="AA859" s="2" t="s">
        <v>67</v>
      </c>
    </row>
    <row r="860" spans="1:29" customFormat="1" ht="15" x14ac:dyDescent="0.25">
      <c r="A860" s="36"/>
      <c r="B860" s="37"/>
      <c r="C860" s="37"/>
      <c r="D860" s="37"/>
      <c r="E860" s="47" t="s">
        <v>540</v>
      </c>
      <c r="F860" s="48"/>
      <c r="G860" s="49"/>
      <c r="H860" s="11"/>
      <c r="I860" s="11"/>
      <c r="J860" s="11"/>
      <c r="K860" s="11"/>
      <c r="L860" s="50">
        <v>-2844</v>
      </c>
      <c r="M860" s="51"/>
      <c r="N860" s="51"/>
      <c r="O860" s="51"/>
      <c r="P860" s="51"/>
      <c r="Q860" s="51"/>
      <c r="R860" s="11"/>
      <c r="S860" s="52"/>
      <c r="X860" s="26"/>
      <c r="Y860" s="27"/>
      <c r="Z860" s="35"/>
    </row>
    <row r="861" spans="1:29" customFormat="1" ht="15" x14ac:dyDescent="0.25">
      <c r="A861" s="36"/>
      <c r="B861" s="37"/>
      <c r="C861" s="37"/>
      <c r="D861" s="37"/>
      <c r="E861" s="47" t="s">
        <v>541</v>
      </c>
      <c r="F861" s="48"/>
      <c r="G861" s="49"/>
      <c r="H861" s="11"/>
      <c r="I861" s="11"/>
      <c r="J861" s="11"/>
      <c r="K861" s="11"/>
      <c r="L861" s="50">
        <v>-1454</v>
      </c>
      <c r="M861" s="51"/>
      <c r="N861" s="51"/>
      <c r="O861" s="51"/>
      <c r="P861" s="51"/>
      <c r="Q861" s="51"/>
      <c r="R861" s="11"/>
      <c r="S861" s="52"/>
      <c r="X861" s="26"/>
      <c r="Y861" s="27"/>
      <c r="Z861" s="35"/>
    </row>
    <row r="862" spans="1:29" customFormat="1" ht="15" x14ac:dyDescent="0.25">
      <c r="A862" s="36"/>
      <c r="B862" s="37"/>
      <c r="C862" s="37"/>
      <c r="D862" s="37"/>
      <c r="E862" s="47" t="s">
        <v>51</v>
      </c>
      <c r="F862" s="48"/>
      <c r="G862" s="49"/>
      <c r="H862" s="11"/>
      <c r="I862" s="11"/>
      <c r="J862" s="11"/>
      <c r="K862" s="11"/>
      <c r="L862" s="50">
        <v>-7497</v>
      </c>
      <c r="M862" s="51"/>
      <c r="N862" s="51"/>
      <c r="O862" s="51"/>
      <c r="P862" s="51"/>
      <c r="Q862" s="51"/>
      <c r="R862" s="11"/>
      <c r="S862" s="52"/>
      <c r="X862" s="26"/>
      <c r="Y862" s="27"/>
      <c r="Z862" s="35"/>
    </row>
    <row r="863" spans="1:29" customFormat="1" ht="68.25" x14ac:dyDescent="0.25">
      <c r="A863" s="28" t="s">
        <v>596</v>
      </c>
      <c r="B863" s="29" t="s">
        <v>597</v>
      </c>
      <c r="C863" s="78" t="s">
        <v>598</v>
      </c>
      <c r="D863" s="78"/>
      <c r="E863" s="78"/>
      <c r="F863" s="30" t="s">
        <v>122</v>
      </c>
      <c r="G863" s="58">
        <v>0.72950000000000004</v>
      </c>
      <c r="H863" s="32">
        <v>7988.08</v>
      </c>
      <c r="I863" s="32">
        <v>7305.76</v>
      </c>
      <c r="J863" s="40">
        <v>641.92999999999995</v>
      </c>
      <c r="K863" s="40">
        <v>197.74</v>
      </c>
      <c r="L863" s="41">
        <v>5827</v>
      </c>
      <c r="M863" s="41">
        <v>5330</v>
      </c>
      <c r="N863" s="34">
        <v>468</v>
      </c>
      <c r="O863" s="34">
        <v>144</v>
      </c>
      <c r="P863" s="42">
        <v>26.1</v>
      </c>
      <c r="Q863" s="40">
        <v>19.04</v>
      </c>
      <c r="R863" s="54">
        <v>0.42299999999999999</v>
      </c>
      <c r="S863" s="40">
        <v>0.31</v>
      </c>
      <c r="X863" s="26"/>
      <c r="Y863" s="27"/>
      <c r="Z863" s="35" t="s">
        <v>598</v>
      </c>
    </row>
    <row r="864" spans="1:29" customFormat="1" ht="15" x14ac:dyDescent="0.25">
      <c r="A864" s="43"/>
      <c r="B864" s="44"/>
      <c r="C864" s="80" t="s">
        <v>599</v>
      </c>
      <c r="D864" s="80"/>
      <c r="E864" s="80"/>
      <c r="F864" s="80"/>
      <c r="G864" s="80"/>
      <c r="H864" s="80"/>
      <c r="I864" s="80"/>
      <c r="J864" s="80"/>
      <c r="K864" s="80"/>
      <c r="L864" s="80"/>
      <c r="M864" s="80"/>
      <c r="N864" s="80"/>
      <c r="O864" s="80"/>
      <c r="P864" s="80"/>
      <c r="Q864" s="80"/>
      <c r="R864" s="80"/>
      <c r="S864" s="81"/>
      <c r="X864" s="26"/>
      <c r="Y864" s="27"/>
      <c r="Z864" s="35"/>
      <c r="AB864" s="2" t="s">
        <v>599</v>
      </c>
    </row>
    <row r="865" spans="1:30" customFormat="1" ht="15" x14ac:dyDescent="0.25">
      <c r="A865" s="45"/>
      <c r="B865" s="55" t="s">
        <v>124</v>
      </c>
      <c r="C865" s="82" t="s">
        <v>125</v>
      </c>
      <c r="D865" s="82"/>
      <c r="E865" s="82"/>
      <c r="F865" s="82"/>
      <c r="G865" s="82"/>
      <c r="H865" s="82"/>
      <c r="I865" s="82"/>
      <c r="J865" s="82"/>
      <c r="K865" s="82"/>
      <c r="L865" s="82"/>
      <c r="M865" s="82"/>
      <c r="N865" s="82"/>
      <c r="O865" s="82"/>
      <c r="P865" s="82"/>
      <c r="Q865" s="82"/>
      <c r="R865" s="82"/>
      <c r="S865" s="83"/>
      <c r="X865" s="26"/>
      <c r="Y865" s="27"/>
      <c r="Z865" s="35"/>
      <c r="AD865" s="2" t="s">
        <v>125</v>
      </c>
    </row>
    <row r="866" spans="1:30" customFormat="1" ht="15" x14ac:dyDescent="0.25">
      <c r="A866" s="45"/>
      <c r="B866" s="46" t="s">
        <v>42</v>
      </c>
      <c r="C866" s="82" t="s">
        <v>47</v>
      </c>
      <c r="D866" s="82"/>
      <c r="E866" s="82"/>
      <c r="F866" s="82"/>
      <c r="G866" s="82"/>
      <c r="H866" s="82"/>
      <c r="I866" s="82"/>
      <c r="J866" s="82"/>
      <c r="K866" s="82"/>
      <c r="L866" s="82"/>
      <c r="M866" s="82"/>
      <c r="N866" s="82"/>
      <c r="O866" s="82"/>
      <c r="P866" s="82"/>
      <c r="Q866" s="82"/>
      <c r="R866" s="82"/>
      <c r="S866" s="83"/>
      <c r="X866" s="26"/>
      <c r="Y866" s="27"/>
      <c r="Z866" s="35"/>
      <c r="AC866" s="2" t="s">
        <v>47</v>
      </c>
    </row>
    <row r="867" spans="1:30" customFormat="1" ht="34.5" x14ac:dyDescent="0.25">
      <c r="A867" s="36"/>
      <c r="B867" s="79" t="s">
        <v>40</v>
      </c>
      <c r="C867" s="79"/>
      <c r="D867" s="79"/>
      <c r="E867" s="79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8"/>
      <c r="X867" s="26"/>
      <c r="Y867" s="27"/>
      <c r="Z867" s="35"/>
      <c r="AA867" s="2" t="s">
        <v>40</v>
      </c>
    </row>
    <row r="868" spans="1:30" customFormat="1" ht="15" x14ac:dyDescent="0.25">
      <c r="A868" s="36"/>
      <c r="B868" s="37"/>
      <c r="C868" s="37"/>
      <c r="D868" s="37"/>
      <c r="E868" s="47" t="s">
        <v>600</v>
      </c>
      <c r="F868" s="48"/>
      <c r="G868" s="49"/>
      <c r="H868" s="11"/>
      <c r="I868" s="11"/>
      <c r="J868" s="11"/>
      <c r="K868" s="11"/>
      <c r="L868" s="50">
        <v>5603</v>
      </c>
      <c r="M868" s="51"/>
      <c r="N868" s="51"/>
      <c r="O868" s="51"/>
      <c r="P868" s="51"/>
      <c r="Q868" s="51"/>
      <c r="R868" s="11"/>
      <c r="S868" s="52"/>
      <c r="X868" s="26"/>
      <c r="Y868" s="27"/>
      <c r="Z868" s="35"/>
    </row>
    <row r="869" spans="1:30" customFormat="1" ht="15" x14ac:dyDescent="0.25">
      <c r="A869" s="36"/>
      <c r="B869" s="37"/>
      <c r="C869" s="37"/>
      <c r="D869" s="37"/>
      <c r="E869" s="47" t="s">
        <v>601</v>
      </c>
      <c r="F869" s="48"/>
      <c r="G869" s="49"/>
      <c r="H869" s="11"/>
      <c r="I869" s="11"/>
      <c r="J869" s="11"/>
      <c r="K869" s="11"/>
      <c r="L869" s="50">
        <v>2770</v>
      </c>
      <c r="M869" s="51"/>
      <c r="N869" s="51"/>
      <c r="O869" s="51"/>
      <c r="P869" s="51"/>
      <c r="Q869" s="51"/>
      <c r="R869" s="11"/>
      <c r="S869" s="52"/>
      <c r="X869" s="26"/>
      <c r="Y869" s="27"/>
      <c r="Z869" s="35"/>
    </row>
    <row r="870" spans="1:30" customFormat="1" ht="15" x14ac:dyDescent="0.25">
      <c r="A870" s="36"/>
      <c r="B870" s="37"/>
      <c r="C870" s="37"/>
      <c r="D870" s="37"/>
      <c r="E870" s="47" t="s">
        <v>51</v>
      </c>
      <c r="F870" s="48"/>
      <c r="G870" s="49"/>
      <c r="H870" s="11"/>
      <c r="I870" s="11"/>
      <c r="J870" s="11"/>
      <c r="K870" s="11"/>
      <c r="L870" s="50">
        <v>15070</v>
      </c>
      <c r="M870" s="51"/>
      <c r="N870" s="51"/>
      <c r="O870" s="51"/>
      <c r="P870" s="51"/>
      <c r="Q870" s="51"/>
      <c r="R870" s="11"/>
      <c r="S870" s="52"/>
      <c r="X870" s="26"/>
      <c r="Y870" s="27"/>
      <c r="Z870" s="35"/>
    </row>
    <row r="871" spans="1:30" customFormat="1" ht="57" x14ac:dyDescent="0.25">
      <c r="A871" s="28" t="s">
        <v>602</v>
      </c>
      <c r="B871" s="29" t="s">
        <v>597</v>
      </c>
      <c r="C871" s="78" t="s">
        <v>603</v>
      </c>
      <c r="D871" s="78"/>
      <c r="E871" s="78"/>
      <c r="F871" s="30" t="s">
        <v>122</v>
      </c>
      <c r="G871" s="58">
        <v>0.72950000000000004</v>
      </c>
      <c r="H871" s="32">
        <v>8875.65</v>
      </c>
      <c r="I871" s="32">
        <v>8117.51</v>
      </c>
      <c r="J871" s="40">
        <v>713.26</v>
      </c>
      <c r="K871" s="40">
        <v>219.71</v>
      </c>
      <c r="L871" s="41">
        <v>6475</v>
      </c>
      <c r="M871" s="41">
        <v>5922</v>
      </c>
      <c r="N871" s="34">
        <v>520</v>
      </c>
      <c r="O871" s="34">
        <v>160</v>
      </c>
      <c r="P871" s="34">
        <v>29</v>
      </c>
      <c r="Q871" s="40">
        <v>21.16</v>
      </c>
      <c r="R871" s="40">
        <v>0.47</v>
      </c>
      <c r="S871" s="40">
        <v>0.34</v>
      </c>
      <c r="X871" s="26"/>
      <c r="Y871" s="27"/>
      <c r="Z871" s="35" t="s">
        <v>603</v>
      </c>
    </row>
    <row r="872" spans="1:30" customFormat="1" ht="15" x14ac:dyDescent="0.25">
      <c r="A872" s="43"/>
      <c r="B872" s="44"/>
      <c r="C872" s="80" t="s">
        <v>599</v>
      </c>
      <c r="D872" s="80"/>
      <c r="E872" s="80"/>
      <c r="F872" s="80"/>
      <c r="G872" s="80"/>
      <c r="H872" s="80"/>
      <c r="I872" s="80"/>
      <c r="J872" s="80"/>
      <c r="K872" s="80"/>
      <c r="L872" s="80"/>
      <c r="M872" s="80"/>
      <c r="N872" s="80"/>
      <c r="O872" s="80"/>
      <c r="P872" s="80"/>
      <c r="Q872" s="80"/>
      <c r="R872" s="80"/>
      <c r="S872" s="81"/>
      <c r="X872" s="26"/>
      <c r="Y872" s="27"/>
      <c r="Z872" s="35"/>
      <c r="AB872" s="2" t="s">
        <v>599</v>
      </c>
    </row>
    <row r="873" spans="1:30" customFormat="1" ht="15" x14ac:dyDescent="0.25">
      <c r="A873" s="45"/>
      <c r="B873" s="46" t="s">
        <v>42</v>
      </c>
      <c r="C873" s="82" t="s">
        <v>47</v>
      </c>
      <c r="D873" s="82"/>
      <c r="E873" s="82"/>
      <c r="F873" s="82"/>
      <c r="G873" s="82"/>
      <c r="H873" s="82"/>
      <c r="I873" s="82"/>
      <c r="J873" s="82"/>
      <c r="K873" s="82"/>
      <c r="L873" s="82"/>
      <c r="M873" s="82"/>
      <c r="N873" s="82"/>
      <c r="O873" s="82"/>
      <c r="P873" s="82"/>
      <c r="Q873" s="82"/>
      <c r="R873" s="82"/>
      <c r="S873" s="83"/>
      <c r="X873" s="26"/>
      <c r="Y873" s="27"/>
      <c r="Z873" s="35"/>
      <c r="AC873" s="2" t="s">
        <v>47</v>
      </c>
    </row>
    <row r="874" spans="1:30" customFormat="1" ht="34.5" x14ac:dyDescent="0.25">
      <c r="A874" s="36"/>
      <c r="B874" s="79" t="s">
        <v>40</v>
      </c>
      <c r="C874" s="79"/>
      <c r="D874" s="79"/>
      <c r="E874" s="79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8"/>
      <c r="X874" s="26"/>
      <c r="Y874" s="27"/>
      <c r="Z874" s="35"/>
      <c r="AA874" s="2" t="s">
        <v>40</v>
      </c>
    </row>
    <row r="875" spans="1:30" customFormat="1" ht="15" x14ac:dyDescent="0.25">
      <c r="A875" s="36"/>
      <c r="B875" s="37"/>
      <c r="C875" s="37"/>
      <c r="D875" s="37"/>
      <c r="E875" s="47" t="s">
        <v>604</v>
      </c>
      <c r="F875" s="48"/>
      <c r="G875" s="49"/>
      <c r="H875" s="11"/>
      <c r="I875" s="11"/>
      <c r="J875" s="11"/>
      <c r="K875" s="11"/>
      <c r="L875" s="50">
        <v>6225</v>
      </c>
      <c r="M875" s="51"/>
      <c r="N875" s="51"/>
      <c r="O875" s="51"/>
      <c r="P875" s="51"/>
      <c r="Q875" s="51"/>
      <c r="R875" s="11"/>
      <c r="S875" s="52"/>
      <c r="X875" s="26"/>
      <c r="Y875" s="27"/>
      <c r="Z875" s="35"/>
    </row>
    <row r="876" spans="1:30" customFormat="1" ht="15" x14ac:dyDescent="0.25">
      <c r="A876" s="36"/>
      <c r="B876" s="37"/>
      <c r="C876" s="37"/>
      <c r="D876" s="37"/>
      <c r="E876" s="47" t="s">
        <v>605</v>
      </c>
      <c r="F876" s="48"/>
      <c r="G876" s="49"/>
      <c r="H876" s="11"/>
      <c r="I876" s="11"/>
      <c r="J876" s="11"/>
      <c r="K876" s="11"/>
      <c r="L876" s="50">
        <v>3077</v>
      </c>
      <c r="M876" s="51"/>
      <c r="N876" s="51"/>
      <c r="O876" s="51"/>
      <c r="P876" s="51"/>
      <c r="Q876" s="51"/>
      <c r="R876" s="11"/>
      <c r="S876" s="52"/>
      <c r="X876" s="26"/>
      <c r="Y876" s="27"/>
      <c r="Z876" s="35"/>
    </row>
    <row r="877" spans="1:30" customFormat="1" ht="15" x14ac:dyDescent="0.25">
      <c r="A877" s="36"/>
      <c r="B877" s="37"/>
      <c r="C877" s="37"/>
      <c r="D877" s="37"/>
      <c r="E877" s="47" t="s">
        <v>51</v>
      </c>
      <c r="F877" s="48"/>
      <c r="G877" s="49"/>
      <c r="H877" s="11"/>
      <c r="I877" s="11"/>
      <c r="J877" s="11"/>
      <c r="K877" s="11"/>
      <c r="L877" s="50">
        <v>16743</v>
      </c>
      <c r="M877" s="51"/>
      <c r="N877" s="51"/>
      <c r="O877" s="51"/>
      <c r="P877" s="51"/>
      <c r="Q877" s="51"/>
      <c r="R877" s="11"/>
      <c r="S877" s="52"/>
      <c r="X877" s="26"/>
      <c r="Y877" s="27"/>
      <c r="Z877" s="35"/>
    </row>
    <row r="878" spans="1:30" customFormat="1" ht="57" x14ac:dyDescent="0.25">
      <c r="A878" s="28" t="s">
        <v>606</v>
      </c>
      <c r="B878" s="29" t="s">
        <v>142</v>
      </c>
      <c r="C878" s="78" t="s">
        <v>607</v>
      </c>
      <c r="D878" s="78"/>
      <c r="E878" s="78"/>
      <c r="F878" s="30" t="s">
        <v>144</v>
      </c>
      <c r="G878" s="57">
        <v>7.2949999999999999</v>
      </c>
      <c r="H878" s="32">
        <v>78.86</v>
      </c>
      <c r="I878" s="33"/>
      <c r="J878" s="40">
        <v>78.86</v>
      </c>
      <c r="K878" s="33"/>
      <c r="L878" s="34">
        <v>575</v>
      </c>
      <c r="M878" s="33"/>
      <c r="N878" s="34">
        <v>575</v>
      </c>
      <c r="O878" s="33"/>
      <c r="P878" s="34">
        <v>0</v>
      </c>
      <c r="Q878" s="34">
        <v>0</v>
      </c>
      <c r="R878" s="34">
        <v>0</v>
      </c>
      <c r="S878" s="34">
        <v>0</v>
      </c>
      <c r="X878" s="26"/>
      <c r="Y878" s="27"/>
      <c r="Z878" s="35" t="s">
        <v>607</v>
      </c>
    </row>
    <row r="879" spans="1:30" customFormat="1" ht="15" x14ac:dyDescent="0.25">
      <c r="A879" s="45"/>
      <c r="B879" s="55"/>
      <c r="C879" s="82" t="s">
        <v>146</v>
      </c>
      <c r="D879" s="82"/>
      <c r="E879" s="82"/>
      <c r="F879" s="82"/>
      <c r="G879" s="82"/>
      <c r="H879" s="82"/>
      <c r="I879" s="82"/>
      <c r="J879" s="82"/>
      <c r="K879" s="82"/>
      <c r="L879" s="82"/>
      <c r="M879" s="82"/>
      <c r="N879" s="82"/>
      <c r="O879" s="82"/>
      <c r="P879" s="82"/>
      <c r="Q879" s="82"/>
      <c r="R879" s="82"/>
      <c r="S879" s="83"/>
      <c r="X879" s="26"/>
      <c r="Y879" s="27"/>
      <c r="Z879" s="35"/>
      <c r="AD879" s="2" t="s">
        <v>146</v>
      </c>
    </row>
    <row r="880" spans="1:30" customFormat="1" ht="15" x14ac:dyDescent="0.25">
      <c r="A880" s="45"/>
      <c r="B880" s="46" t="s">
        <v>147</v>
      </c>
      <c r="C880" s="82" t="s">
        <v>148</v>
      </c>
      <c r="D880" s="82"/>
      <c r="E880" s="82"/>
      <c r="F880" s="82"/>
      <c r="G880" s="82"/>
      <c r="H880" s="82"/>
      <c r="I880" s="82"/>
      <c r="J880" s="82"/>
      <c r="K880" s="82"/>
      <c r="L880" s="82"/>
      <c r="M880" s="82"/>
      <c r="N880" s="82"/>
      <c r="O880" s="82"/>
      <c r="P880" s="82"/>
      <c r="Q880" s="82"/>
      <c r="R880" s="82"/>
      <c r="S880" s="83"/>
      <c r="X880" s="26"/>
      <c r="Y880" s="27"/>
      <c r="Z880" s="35"/>
      <c r="AC880" s="2" t="s">
        <v>148</v>
      </c>
    </row>
    <row r="881" spans="1:29" customFormat="1" ht="15" x14ac:dyDescent="0.25">
      <c r="A881" s="36"/>
      <c r="B881" s="79" t="s">
        <v>149</v>
      </c>
      <c r="C881" s="79"/>
      <c r="D881" s="79"/>
      <c r="E881" s="79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8"/>
      <c r="X881" s="26"/>
      <c r="Y881" s="27"/>
      <c r="Z881" s="35"/>
      <c r="AA881" s="2" t="s">
        <v>149</v>
      </c>
    </row>
    <row r="882" spans="1:29" customFormat="1" ht="45.75" x14ac:dyDescent="0.25">
      <c r="A882" s="28" t="s">
        <v>608</v>
      </c>
      <c r="B882" s="29" t="s">
        <v>151</v>
      </c>
      <c r="C882" s="78" t="s">
        <v>609</v>
      </c>
      <c r="D882" s="78"/>
      <c r="E882" s="78"/>
      <c r="F882" s="30" t="s">
        <v>144</v>
      </c>
      <c r="G882" s="57">
        <v>7.2949999999999999</v>
      </c>
      <c r="H882" s="32">
        <v>80.290000000000006</v>
      </c>
      <c r="I882" s="33"/>
      <c r="J882" s="33"/>
      <c r="K882" s="33"/>
      <c r="L882" s="34">
        <v>586</v>
      </c>
      <c r="M882" s="33"/>
      <c r="N882" s="33"/>
      <c r="O882" s="33"/>
      <c r="P882" s="34">
        <v>0</v>
      </c>
      <c r="Q882" s="34">
        <v>0</v>
      </c>
      <c r="R882" s="34">
        <v>0</v>
      </c>
      <c r="S882" s="34">
        <v>0</v>
      </c>
      <c r="X882" s="26"/>
      <c r="Y882" s="27"/>
      <c r="Z882" s="35" t="s">
        <v>609</v>
      </c>
    </row>
    <row r="883" spans="1:29" customFormat="1" ht="15" x14ac:dyDescent="0.25">
      <c r="A883" s="45"/>
      <c r="B883" s="46" t="s">
        <v>42</v>
      </c>
      <c r="C883" s="82" t="s">
        <v>47</v>
      </c>
      <c r="D883" s="82"/>
      <c r="E883" s="82"/>
      <c r="F883" s="82"/>
      <c r="G883" s="82"/>
      <c r="H883" s="82"/>
      <c r="I883" s="82"/>
      <c r="J883" s="82"/>
      <c r="K883" s="82"/>
      <c r="L883" s="82"/>
      <c r="M883" s="82"/>
      <c r="N883" s="82"/>
      <c r="O883" s="82"/>
      <c r="P883" s="82"/>
      <c r="Q883" s="82"/>
      <c r="R883" s="82"/>
      <c r="S883" s="83"/>
      <c r="X883" s="26"/>
      <c r="Y883" s="27"/>
      <c r="Z883" s="35"/>
      <c r="AC883" s="2" t="s">
        <v>47</v>
      </c>
    </row>
    <row r="884" spans="1:29" customFormat="1" ht="15" x14ac:dyDescent="0.25">
      <c r="A884" s="36"/>
      <c r="B884" s="79" t="s">
        <v>153</v>
      </c>
      <c r="C884" s="79"/>
      <c r="D884" s="79"/>
      <c r="E884" s="79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8"/>
      <c r="X884" s="26"/>
      <c r="Y884" s="27"/>
      <c r="Z884" s="35"/>
      <c r="AA884" s="2" t="s">
        <v>153</v>
      </c>
    </row>
    <row r="885" spans="1:29" customFormat="1" ht="45.75" x14ac:dyDescent="0.25">
      <c r="A885" s="28" t="s">
        <v>610</v>
      </c>
      <c r="B885" s="29" t="s">
        <v>155</v>
      </c>
      <c r="C885" s="78" t="s">
        <v>611</v>
      </c>
      <c r="D885" s="78"/>
      <c r="E885" s="78"/>
      <c r="F885" s="30" t="s">
        <v>144</v>
      </c>
      <c r="G885" s="57">
        <v>7.2949999999999999</v>
      </c>
      <c r="H885" s="32">
        <v>80.290000000000006</v>
      </c>
      <c r="I885" s="33"/>
      <c r="J885" s="33"/>
      <c r="K885" s="33"/>
      <c r="L885" s="34">
        <v>586</v>
      </c>
      <c r="M885" s="33"/>
      <c r="N885" s="33"/>
      <c r="O885" s="33"/>
      <c r="P885" s="34">
        <v>0</v>
      </c>
      <c r="Q885" s="34">
        <v>0</v>
      </c>
      <c r="R885" s="34">
        <v>0</v>
      </c>
      <c r="S885" s="34">
        <v>0</v>
      </c>
      <c r="X885" s="26"/>
      <c r="Y885" s="27"/>
      <c r="Z885" s="35" t="s">
        <v>611</v>
      </c>
    </row>
    <row r="886" spans="1:29" customFormat="1" ht="15" x14ac:dyDescent="0.25">
      <c r="A886" s="45"/>
      <c r="B886" s="46" t="s">
        <v>42</v>
      </c>
      <c r="C886" s="82" t="s">
        <v>47</v>
      </c>
      <c r="D886" s="82"/>
      <c r="E886" s="82"/>
      <c r="F886" s="82"/>
      <c r="G886" s="82"/>
      <c r="H886" s="82"/>
      <c r="I886" s="82"/>
      <c r="J886" s="82"/>
      <c r="K886" s="82"/>
      <c r="L886" s="82"/>
      <c r="M886" s="82"/>
      <c r="N886" s="82"/>
      <c r="O886" s="82"/>
      <c r="P886" s="82"/>
      <c r="Q886" s="82"/>
      <c r="R886" s="82"/>
      <c r="S886" s="83"/>
      <c r="X886" s="26"/>
      <c r="Y886" s="27"/>
      <c r="Z886" s="35"/>
      <c r="AC886" s="2" t="s">
        <v>47</v>
      </c>
    </row>
    <row r="887" spans="1:29" customFormat="1" ht="15" x14ac:dyDescent="0.25">
      <c r="A887" s="36"/>
      <c r="B887" s="79" t="s">
        <v>153</v>
      </c>
      <c r="C887" s="79"/>
      <c r="D887" s="79"/>
      <c r="E887" s="79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8"/>
      <c r="X887" s="26"/>
      <c r="Y887" s="27"/>
      <c r="Z887" s="35"/>
      <c r="AA887" s="2" t="s">
        <v>153</v>
      </c>
    </row>
    <row r="888" spans="1:29" customFormat="1" ht="34.5" x14ac:dyDescent="0.25">
      <c r="A888" s="28" t="s">
        <v>612</v>
      </c>
      <c r="B888" s="29" t="s">
        <v>158</v>
      </c>
      <c r="C888" s="78" t="s">
        <v>613</v>
      </c>
      <c r="D888" s="78"/>
      <c r="E888" s="78"/>
      <c r="F888" s="30" t="s">
        <v>39</v>
      </c>
      <c r="G888" s="31">
        <v>1</v>
      </c>
      <c r="H888" s="32"/>
      <c r="I888" s="33"/>
      <c r="J888" s="33"/>
      <c r="K888" s="33"/>
      <c r="L888" s="33"/>
      <c r="M888" s="33"/>
      <c r="N888" s="33"/>
      <c r="O888" s="33"/>
      <c r="P888" s="34">
        <v>0</v>
      </c>
      <c r="Q888" s="34">
        <v>0</v>
      </c>
      <c r="R888" s="34">
        <v>0</v>
      </c>
      <c r="S888" s="34">
        <v>0</v>
      </c>
      <c r="X888" s="26"/>
      <c r="Y888" s="27"/>
      <c r="Z888" s="35" t="s">
        <v>613</v>
      </c>
    </row>
    <row r="889" spans="1:29" customFormat="1" ht="34.5" x14ac:dyDescent="0.25">
      <c r="A889" s="36"/>
      <c r="B889" s="79" t="s">
        <v>40</v>
      </c>
      <c r="C889" s="79"/>
      <c r="D889" s="79"/>
      <c r="E889" s="79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8"/>
      <c r="X889" s="26"/>
      <c r="Y889" s="27"/>
      <c r="Z889" s="35"/>
      <c r="AA889" s="2" t="s">
        <v>40</v>
      </c>
    </row>
    <row r="890" spans="1:29" customFormat="1" ht="57" x14ac:dyDescent="0.25">
      <c r="A890" s="28" t="s">
        <v>614</v>
      </c>
      <c r="B890" s="29" t="s">
        <v>37</v>
      </c>
      <c r="C890" s="78" t="s">
        <v>615</v>
      </c>
      <c r="D890" s="78"/>
      <c r="E890" s="78"/>
      <c r="F890" s="30" t="s">
        <v>39</v>
      </c>
      <c r="G890" s="31">
        <v>1</v>
      </c>
      <c r="H890" s="32"/>
      <c r="I890" s="33"/>
      <c r="J890" s="33"/>
      <c r="K890" s="33"/>
      <c r="L890" s="33"/>
      <c r="M890" s="33"/>
      <c r="N890" s="33"/>
      <c r="O890" s="33"/>
      <c r="P890" s="34">
        <v>0</v>
      </c>
      <c r="Q890" s="34">
        <v>0</v>
      </c>
      <c r="R890" s="34">
        <v>0</v>
      </c>
      <c r="S890" s="34">
        <v>0</v>
      </c>
      <c r="X890" s="26"/>
      <c r="Y890" s="27"/>
      <c r="Z890" s="35" t="s">
        <v>615</v>
      </c>
    </row>
    <row r="891" spans="1:29" customFormat="1" ht="34.5" x14ac:dyDescent="0.25">
      <c r="A891" s="36"/>
      <c r="B891" s="79" t="s">
        <v>40</v>
      </c>
      <c r="C891" s="79"/>
      <c r="D891" s="79"/>
      <c r="E891" s="79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8"/>
      <c r="X891" s="26"/>
      <c r="Y891" s="27"/>
      <c r="Z891" s="35"/>
      <c r="AA891" s="2" t="s">
        <v>40</v>
      </c>
    </row>
    <row r="892" spans="1:29" customFormat="1" ht="15" x14ac:dyDescent="0.25">
      <c r="A892" s="77" t="s">
        <v>616</v>
      </c>
      <c r="B892" s="77"/>
      <c r="C892" s="77"/>
      <c r="D892" s="77"/>
      <c r="E892" s="77"/>
      <c r="F892" s="77"/>
      <c r="G892" s="77"/>
      <c r="H892" s="77"/>
      <c r="I892" s="77"/>
      <c r="J892" s="77"/>
      <c r="K892" s="77"/>
      <c r="L892" s="77"/>
      <c r="M892" s="77"/>
      <c r="N892" s="77"/>
      <c r="O892" s="77"/>
      <c r="P892" s="77"/>
      <c r="Q892" s="77"/>
      <c r="R892" s="77"/>
      <c r="S892" s="77"/>
      <c r="X892" s="26"/>
      <c r="Y892" s="27" t="s">
        <v>616</v>
      </c>
      <c r="Z892" s="35"/>
    </row>
    <row r="893" spans="1:29" customFormat="1" ht="68.25" x14ac:dyDescent="0.25">
      <c r="A893" s="28" t="s">
        <v>617</v>
      </c>
      <c r="B893" s="29" t="s">
        <v>368</v>
      </c>
      <c r="C893" s="78" t="s">
        <v>618</v>
      </c>
      <c r="D893" s="78"/>
      <c r="E893" s="78"/>
      <c r="F893" s="30" t="s">
        <v>90</v>
      </c>
      <c r="G893" s="31">
        <v>2</v>
      </c>
      <c r="H893" s="32">
        <v>257.33999999999997</v>
      </c>
      <c r="I893" s="40">
        <v>254.71</v>
      </c>
      <c r="J893" s="33"/>
      <c r="K893" s="33"/>
      <c r="L893" s="34">
        <v>515</v>
      </c>
      <c r="M893" s="34">
        <v>509</v>
      </c>
      <c r="N893" s="33"/>
      <c r="O893" s="33"/>
      <c r="P893" s="40">
        <v>0.77</v>
      </c>
      <c r="Q893" s="40">
        <v>1.54</v>
      </c>
      <c r="R893" s="34">
        <v>0</v>
      </c>
      <c r="S893" s="34">
        <v>0</v>
      </c>
      <c r="X893" s="26"/>
      <c r="Y893" s="27"/>
      <c r="Z893" s="35" t="s">
        <v>618</v>
      </c>
    </row>
    <row r="894" spans="1:29" customFormat="1" ht="15" x14ac:dyDescent="0.25">
      <c r="A894" s="45"/>
      <c r="B894" s="46" t="s">
        <v>42</v>
      </c>
      <c r="C894" s="82" t="s">
        <v>47</v>
      </c>
      <c r="D894" s="82"/>
      <c r="E894" s="82"/>
      <c r="F894" s="82"/>
      <c r="G894" s="82"/>
      <c r="H894" s="82"/>
      <c r="I894" s="82"/>
      <c r="J894" s="82"/>
      <c r="K894" s="82"/>
      <c r="L894" s="82"/>
      <c r="M894" s="82"/>
      <c r="N894" s="82"/>
      <c r="O894" s="82"/>
      <c r="P894" s="82"/>
      <c r="Q894" s="82"/>
      <c r="R894" s="82"/>
      <c r="S894" s="83"/>
      <c r="X894" s="26"/>
      <c r="Y894" s="27"/>
      <c r="Z894" s="35"/>
      <c r="AC894" s="2" t="s">
        <v>47</v>
      </c>
    </row>
    <row r="895" spans="1:29" customFormat="1" ht="23.25" x14ac:dyDescent="0.25">
      <c r="A895" s="36"/>
      <c r="B895" s="79" t="s">
        <v>67</v>
      </c>
      <c r="C895" s="79"/>
      <c r="D895" s="79"/>
      <c r="E895" s="79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8"/>
      <c r="X895" s="26"/>
      <c r="Y895" s="27"/>
      <c r="Z895" s="35"/>
      <c r="AA895" s="2" t="s">
        <v>67</v>
      </c>
    </row>
    <row r="896" spans="1:29" customFormat="1" ht="15" x14ac:dyDescent="0.25">
      <c r="A896" s="36"/>
      <c r="B896" s="37"/>
      <c r="C896" s="37"/>
      <c r="D896" s="37"/>
      <c r="E896" s="47" t="s">
        <v>370</v>
      </c>
      <c r="F896" s="48"/>
      <c r="G896" s="49"/>
      <c r="H896" s="11"/>
      <c r="I896" s="11"/>
      <c r="J896" s="11"/>
      <c r="K896" s="11"/>
      <c r="L896" s="53">
        <v>504</v>
      </c>
      <c r="M896" s="51"/>
      <c r="N896" s="51"/>
      <c r="O896" s="51"/>
      <c r="P896" s="51"/>
      <c r="Q896" s="51"/>
      <c r="R896" s="11"/>
      <c r="S896" s="52"/>
      <c r="X896" s="26"/>
      <c r="Y896" s="27"/>
      <c r="Z896" s="35"/>
    </row>
    <row r="897" spans="1:30" customFormat="1" ht="15" x14ac:dyDescent="0.25">
      <c r="A897" s="36"/>
      <c r="B897" s="37"/>
      <c r="C897" s="37"/>
      <c r="D897" s="37"/>
      <c r="E897" s="47" t="s">
        <v>371</v>
      </c>
      <c r="F897" s="48"/>
      <c r="G897" s="49"/>
      <c r="H897" s="11"/>
      <c r="I897" s="11"/>
      <c r="J897" s="11"/>
      <c r="K897" s="11"/>
      <c r="L897" s="53">
        <v>258</v>
      </c>
      <c r="M897" s="51"/>
      <c r="N897" s="51"/>
      <c r="O897" s="51"/>
      <c r="P897" s="51"/>
      <c r="Q897" s="51"/>
      <c r="R897" s="11"/>
      <c r="S897" s="52"/>
      <c r="X897" s="26"/>
      <c r="Y897" s="27"/>
      <c r="Z897" s="35"/>
    </row>
    <row r="898" spans="1:30" customFormat="1" ht="15" x14ac:dyDescent="0.25">
      <c r="A898" s="36"/>
      <c r="B898" s="37"/>
      <c r="C898" s="37"/>
      <c r="D898" s="37"/>
      <c r="E898" s="47" t="s">
        <v>51</v>
      </c>
      <c r="F898" s="48"/>
      <c r="G898" s="49"/>
      <c r="H898" s="11"/>
      <c r="I898" s="11"/>
      <c r="J898" s="11"/>
      <c r="K898" s="11"/>
      <c r="L898" s="50">
        <v>1328</v>
      </c>
      <c r="M898" s="51"/>
      <c r="N898" s="51"/>
      <c r="O898" s="51"/>
      <c r="P898" s="51"/>
      <c r="Q898" s="51"/>
      <c r="R898" s="11"/>
      <c r="S898" s="52"/>
      <c r="X898" s="26"/>
      <c r="Y898" s="27"/>
      <c r="Z898" s="35"/>
    </row>
    <row r="899" spans="1:30" customFormat="1" ht="68.25" x14ac:dyDescent="0.25">
      <c r="A899" s="28" t="s">
        <v>619</v>
      </c>
      <c r="B899" s="29" t="s">
        <v>368</v>
      </c>
      <c r="C899" s="78" t="s">
        <v>620</v>
      </c>
      <c r="D899" s="78"/>
      <c r="E899" s="78"/>
      <c r="F899" s="30" t="s">
        <v>90</v>
      </c>
      <c r="G899" s="31">
        <v>2</v>
      </c>
      <c r="H899" s="32">
        <v>152.83000000000001</v>
      </c>
      <c r="I899" s="40">
        <v>152.83000000000001</v>
      </c>
      <c r="J899" s="33"/>
      <c r="K899" s="33"/>
      <c r="L899" s="34">
        <v>306</v>
      </c>
      <c r="M899" s="34">
        <v>306</v>
      </c>
      <c r="N899" s="33"/>
      <c r="O899" s="33"/>
      <c r="P899" s="54">
        <v>0.46200000000000002</v>
      </c>
      <c r="Q899" s="40">
        <v>0.92</v>
      </c>
      <c r="R899" s="34">
        <v>0</v>
      </c>
      <c r="S899" s="34">
        <v>0</v>
      </c>
      <c r="X899" s="26"/>
      <c r="Y899" s="27"/>
      <c r="Z899" s="35" t="s">
        <v>620</v>
      </c>
    </row>
    <row r="900" spans="1:30" customFormat="1" ht="23.25" x14ac:dyDescent="0.25">
      <c r="A900" s="45"/>
      <c r="B900" s="55" t="s">
        <v>95</v>
      </c>
      <c r="C900" s="82" t="s">
        <v>96</v>
      </c>
      <c r="D900" s="82"/>
      <c r="E900" s="82"/>
      <c r="F900" s="82"/>
      <c r="G900" s="82"/>
      <c r="H900" s="82"/>
      <c r="I900" s="82"/>
      <c r="J900" s="82"/>
      <c r="K900" s="82"/>
      <c r="L900" s="82"/>
      <c r="M900" s="82"/>
      <c r="N900" s="82"/>
      <c r="O900" s="82"/>
      <c r="P900" s="82"/>
      <c r="Q900" s="82"/>
      <c r="R900" s="82"/>
      <c r="S900" s="83"/>
      <c r="X900" s="26"/>
      <c r="Y900" s="27"/>
      <c r="Z900" s="35"/>
      <c r="AD900" s="2" t="s">
        <v>96</v>
      </c>
    </row>
    <row r="901" spans="1:30" customFormat="1" ht="15" x14ac:dyDescent="0.25">
      <c r="A901" s="45"/>
      <c r="B901" s="46" t="s">
        <v>42</v>
      </c>
      <c r="C901" s="82" t="s">
        <v>47</v>
      </c>
      <c r="D901" s="82"/>
      <c r="E901" s="82"/>
      <c r="F901" s="82"/>
      <c r="G901" s="82"/>
      <c r="H901" s="82"/>
      <c r="I901" s="82"/>
      <c r="J901" s="82"/>
      <c r="K901" s="82"/>
      <c r="L901" s="82"/>
      <c r="M901" s="82"/>
      <c r="N901" s="82"/>
      <c r="O901" s="82"/>
      <c r="P901" s="82"/>
      <c r="Q901" s="82"/>
      <c r="R901" s="82"/>
      <c r="S901" s="83"/>
      <c r="X901" s="26"/>
      <c r="Y901" s="27"/>
      <c r="Z901" s="35"/>
      <c r="AC901" s="2" t="s">
        <v>47</v>
      </c>
    </row>
    <row r="902" spans="1:30" customFormat="1" ht="23.25" x14ac:dyDescent="0.25">
      <c r="A902" s="36"/>
      <c r="B902" s="79" t="s">
        <v>67</v>
      </c>
      <c r="C902" s="79"/>
      <c r="D902" s="79"/>
      <c r="E902" s="79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8"/>
      <c r="X902" s="26"/>
      <c r="Y902" s="27"/>
      <c r="Z902" s="35"/>
      <c r="AA902" s="2" t="s">
        <v>67</v>
      </c>
    </row>
    <row r="903" spans="1:30" customFormat="1" ht="15" x14ac:dyDescent="0.25">
      <c r="A903" s="36"/>
      <c r="B903" s="37"/>
      <c r="C903" s="37"/>
      <c r="D903" s="37"/>
      <c r="E903" s="47" t="s">
        <v>374</v>
      </c>
      <c r="F903" s="48"/>
      <c r="G903" s="49"/>
      <c r="H903" s="11"/>
      <c r="I903" s="11"/>
      <c r="J903" s="11"/>
      <c r="K903" s="11"/>
      <c r="L903" s="53">
        <v>303</v>
      </c>
      <c r="M903" s="51"/>
      <c r="N903" s="51"/>
      <c r="O903" s="51"/>
      <c r="P903" s="51"/>
      <c r="Q903" s="51"/>
      <c r="R903" s="11"/>
      <c r="S903" s="52"/>
      <c r="X903" s="26"/>
      <c r="Y903" s="27"/>
      <c r="Z903" s="35"/>
    </row>
    <row r="904" spans="1:30" customFormat="1" ht="15" x14ac:dyDescent="0.25">
      <c r="A904" s="36"/>
      <c r="B904" s="37"/>
      <c r="C904" s="37"/>
      <c r="D904" s="37"/>
      <c r="E904" s="47" t="s">
        <v>375</v>
      </c>
      <c r="F904" s="48"/>
      <c r="G904" s="49"/>
      <c r="H904" s="11"/>
      <c r="I904" s="11"/>
      <c r="J904" s="11"/>
      <c r="K904" s="11"/>
      <c r="L904" s="53">
        <v>155</v>
      </c>
      <c r="M904" s="51"/>
      <c r="N904" s="51"/>
      <c r="O904" s="51"/>
      <c r="P904" s="51"/>
      <c r="Q904" s="51"/>
      <c r="R904" s="11"/>
      <c r="S904" s="52"/>
      <c r="X904" s="26"/>
      <c r="Y904" s="27"/>
      <c r="Z904" s="35"/>
    </row>
    <row r="905" spans="1:30" customFormat="1" ht="15" x14ac:dyDescent="0.25">
      <c r="A905" s="36"/>
      <c r="B905" s="37"/>
      <c r="C905" s="37"/>
      <c r="D905" s="37"/>
      <c r="E905" s="47" t="s">
        <v>51</v>
      </c>
      <c r="F905" s="48"/>
      <c r="G905" s="49"/>
      <c r="H905" s="11"/>
      <c r="I905" s="11"/>
      <c r="J905" s="11"/>
      <c r="K905" s="11"/>
      <c r="L905" s="53">
        <v>795</v>
      </c>
      <c r="M905" s="51"/>
      <c r="N905" s="51"/>
      <c r="O905" s="51"/>
      <c r="P905" s="51"/>
      <c r="Q905" s="51"/>
      <c r="R905" s="11"/>
      <c r="S905" s="52"/>
      <c r="X905" s="26"/>
      <c r="Y905" s="27"/>
      <c r="Z905" s="35"/>
    </row>
    <row r="906" spans="1:30" customFormat="1" ht="68.25" x14ac:dyDescent="0.25">
      <c r="A906" s="28" t="s">
        <v>621</v>
      </c>
      <c r="B906" s="29" t="s">
        <v>341</v>
      </c>
      <c r="C906" s="78" t="s">
        <v>622</v>
      </c>
      <c r="D906" s="78"/>
      <c r="E906" s="78"/>
      <c r="F906" s="30" t="s">
        <v>90</v>
      </c>
      <c r="G906" s="31">
        <v>2</v>
      </c>
      <c r="H906" s="32">
        <v>257.33999999999997</v>
      </c>
      <c r="I906" s="40">
        <v>254.71</v>
      </c>
      <c r="J906" s="33"/>
      <c r="K906" s="33"/>
      <c r="L906" s="34">
        <v>515</v>
      </c>
      <c r="M906" s="34">
        <v>509</v>
      </c>
      <c r="N906" s="33"/>
      <c r="O906" s="33"/>
      <c r="P906" s="40">
        <v>0.79</v>
      </c>
      <c r="Q906" s="40">
        <v>1.58</v>
      </c>
      <c r="R906" s="34">
        <v>0</v>
      </c>
      <c r="S906" s="34">
        <v>0</v>
      </c>
      <c r="X906" s="26"/>
      <c r="Y906" s="27"/>
      <c r="Z906" s="35" t="s">
        <v>622</v>
      </c>
    </row>
    <row r="907" spans="1:30" customFormat="1" ht="15" x14ac:dyDescent="0.25">
      <c r="A907" s="45"/>
      <c r="B907" s="46" t="s">
        <v>42</v>
      </c>
      <c r="C907" s="82" t="s">
        <v>47</v>
      </c>
      <c r="D907" s="82"/>
      <c r="E907" s="82"/>
      <c r="F907" s="82"/>
      <c r="G907" s="82"/>
      <c r="H907" s="82"/>
      <c r="I907" s="82"/>
      <c r="J907" s="82"/>
      <c r="K907" s="82"/>
      <c r="L907" s="82"/>
      <c r="M907" s="82"/>
      <c r="N907" s="82"/>
      <c r="O907" s="82"/>
      <c r="P907" s="82"/>
      <c r="Q907" s="82"/>
      <c r="R907" s="82"/>
      <c r="S907" s="83"/>
      <c r="X907" s="26"/>
      <c r="Y907" s="27"/>
      <c r="Z907" s="35"/>
      <c r="AC907" s="2" t="s">
        <v>47</v>
      </c>
    </row>
    <row r="908" spans="1:30" customFormat="1" ht="23.25" x14ac:dyDescent="0.25">
      <c r="A908" s="36"/>
      <c r="B908" s="79" t="s">
        <v>67</v>
      </c>
      <c r="C908" s="79"/>
      <c r="D908" s="79"/>
      <c r="E908" s="79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8"/>
      <c r="X908" s="26"/>
      <c r="Y908" s="27"/>
      <c r="Z908" s="35"/>
      <c r="AA908" s="2" t="s">
        <v>67</v>
      </c>
    </row>
    <row r="909" spans="1:30" customFormat="1" ht="15" x14ac:dyDescent="0.25">
      <c r="A909" s="36"/>
      <c r="B909" s="37"/>
      <c r="C909" s="37"/>
      <c r="D909" s="37"/>
      <c r="E909" s="47" t="s">
        <v>370</v>
      </c>
      <c r="F909" s="48"/>
      <c r="G909" s="49"/>
      <c r="H909" s="11"/>
      <c r="I909" s="11"/>
      <c r="J909" s="11"/>
      <c r="K909" s="11"/>
      <c r="L909" s="53">
        <v>504</v>
      </c>
      <c r="M909" s="51"/>
      <c r="N909" s="51"/>
      <c r="O909" s="51"/>
      <c r="P909" s="51"/>
      <c r="Q909" s="51"/>
      <c r="R909" s="11"/>
      <c r="S909" s="52"/>
      <c r="X909" s="26"/>
      <c r="Y909" s="27"/>
      <c r="Z909" s="35"/>
    </row>
    <row r="910" spans="1:30" customFormat="1" ht="15" x14ac:dyDescent="0.25">
      <c r="A910" s="36"/>
      <c r="B910" s="37"/>
      <c r="C910" s="37"/>
      <c r="D910" s="37"/>
      <c r="E910" s="47" t="s">
        <v>371</v>
      </c>
      <c r="F910" s="48"/>
      <c r="G910" s="49"/>
      <c r="H910" s="11"/>
      <c r="I910" s="11"/>
      <c r="J910" s="11"/>
      <c r="K910" s="11"/>
      <c r="L910" s="53">
        <v>258</v>
      </c>
      <c r="M910" s="51"/>
      <c r="N910" s="51"/>
      <c r="O910" s="51"/>
      <c r="P910" s="51"/>
      <c r="Q910" s="51"/>
      <c r="R910" s="11"/>
      <c r="S910" s="52"/>
      <c r="X910" s="26"/>
      <c r="Y910" s="27"/>
      <c r="Z910" s="35"/>
    </row>
    <row r="911" spans="1:30" customFormat="1" ht="15" x14ac:dyDescent="0.25">
      <c r="A911" s="36"/>
      <c r="B911" s="37"/>
      <c r="C911" s="37"/>
      <c r="D911" s="37"/>
      <c r="E911" s="47" t="s">
        <v>51</v>
      </c>
      <c r="F911" s="48"/>
      <c r="G911" s="49"/>
      <c r="H911" s="11"/>
      <c r="I911" s="11"/>
      <c r="J911" s="11"/>
      <c r="K911" s="11"/>
      <c r="L911" s="50">
        <v>1328</v>
      </c>
      <c r="M911" s="51"/>
      <c r="N911" s="51"/>
      <c r="O911" s="51"/>
      <c r="P911" s="51"/>
      <c r="Q911" s="51"/>
      <c r="R911" s="11"/>
      <c r="S911" s="52"/>
      <c r="X911" s="26"/>
      <c r="Y911" s="27"/>
      <c r="Z911" s="35"/>
    </row>
    <row r="912" spans="1:30" customFormat="1" ht="68.25" x14ac:dyDescent="0.25">
      <c r="A912" s="28" t="s">
        <v>623</v>
      </c>
      <c r="B912" s="29" t="s">
        <v>341</v>
      </c>
      <c r="C912" s="78" t="s">
        <v>624</v>
      </c>
      <c r="D912" s="78"/>
      <c r="E912" s="78"/>
      <c r="F912" s="30" t="s">
        <v>90</v>
      </c>
      <c r="G912" s="31">
        <v>2</v>
      </c>
      <c r="H912" s="32">
        <v>152.83000000000001</v>
      </c>
      <c r="I912" s="40">
        <v>152.83000000000001</v>
      </c>
      <c r="J912" s="33"/>
      <c r="K912" s="33"/>
      <c r="L912" s="34">
        <v>306</v>
      </c>
      <c r="M912" s="34">
        <v>306</v>
      </c>
      <c r="N912" s="33"/>
      <c r="O912" s="33"/>
      <c r="P912" s="54">
        <v>0.47399999999999998</v>
      </c>
      <c r="Q912" s="40">
        <v>0.95</v>
      </c>
      <c r="R912" s="34">
        <v>0</v>
      </c>
      <c r="S912" s="34">
        <v>0</v>
      </c>
      <c r="X912" s="26"/>
      <c r="Y912" s="27"/>
      <c r="Z912" s="35" t="s">
        <v>624</v>
      </c>
    </row>
    <row r="913" spans="1:30" customFormat="1" ht="23.25" x14ac:dyDescent="0.25">
      <c r="A913" s="45"/>
      <c r="B913" s="55" t="s">
        <v>95</v>
      </c>
      <c r="C913" s="82" t="s">
        <v>96</v>
      </c>
      <c r="D913" s="82"/>
      <c r="E913" s="82"/>
      <c r="F913" s="82"/>
      <c r="G913" s="82"/>
      <c r="H913" s="82"/>
      <c r="I913" s="82"/>
      <c r="J913" s="82"/>
      <c r="K913" s="82"/>
      <c r="L913" s="82"/>
      <c r="M913" s="82"/>
      <c r="N913" s="82"/>
      <c r="O913" s="82"/>
      <c r="P913" s="82"/>
      <c r="Q913" s="82"/>
      <c r="R913" s="82"/>
      <c r="S913" s="83"/>
      <c r="X913" s="26"/>
      <c r="Y913" s="27"/>
      <c r="Z913" s="35"/>
      <c r="AD913" s="2" t="s">
        <v>96</v>
      </c>
    </row>
    <row r="914" spans="1:30" customFormat="1" ht="15" x14ac:dyDescent="0.25">
      <c r="A914" s="45"/>
      <c r="B914" s="46" t="s">
        <v>42</v>
      </c>
      <c r="C914" s="82" t="s">
        <v>47</v>
      </c>
      <c r="D914" s="82"/>
      <c r="E914" s="82"/>
      <c r="F914" s="82"/>
      <c r="G914" s="82"/>
      <c r="H914" s="82"/>
      <c r="I914" s="82"/>
      <c r="J914" s="82"/>
      <c r="K914" s="82"/>
      <c r="L914" s="82"/>
      <c r="M914" s="82"/>
      <c r="N914" s="82"/>
      <c r="O914" s="82"/>
      <c r="P914" s="82"/>
      <c r="Q914" s="82"/>
      <c r="R914" s="82"/>
      <c r="S914" s="83"/>
      <c r="X914" s="26"/>
      <c r="Y914" s="27"/>
      <c r="Z914" s="35"/>
      <c r="AC914" s="2" t="s">
        <v>47</v>
      </c>
    </row>
    <row r="915" spans="1:30" customFormat="1" ht="23.25" x14ac:dyDescent="0.25">
      <c r="A915" s="36"/>
      <c r="B915" s="79" t="s">
        <v>67</v>
      </c>
      <c r="C915" s="79"/>
      <c r="D915" s="79"/>
      <c r="E915" s="79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8"/>
      <c r="X915" s="26"/>
      <c r="Y915" s="27"/>
      <c r="Z915" s="35"/>
      <c r="AA915" s="2" t="s">
        <v>67</v>
      </c>
    </row>
    <row r="916" spans="1:30" customFormat="1" ht="15" x14ac:dyDescent="0.25">
      <c r="A916" s="36"/>
      <c r="B916" s="37"/>
      <c r="C916" s="37"/>
      <c r="D916" s="37"/>
      <c r="E916" s="47" t="s">
        <v>374</v>
      </c>
      <c r="F916" s="48"/>
      <c r="G916" s="49"/>
      <c r="H916" s="11"/>
      <c r="I916" s="11"/>
      <c r="J916" s="11"/>
      <c r="K916" s="11"/>
      <c r="L916" s="53">
        <v>303</v>
      </c>
      <c r="M916" s="51"/>
      <c r="N916" s="51"/>
      <c r="O916" s="51"/>
      <c r="P916" s="51"/>
      <c r="Q916" s="51"/>
      <c r="R916" s="11"/>
      <c r="S916" s="52"/>
      <c r="X916" s="26"/>
      <c r="Y916" s="27"/>
      <c r="Z916" s="35"/>
    </row>
    <row r="917" spans="1:30" customFormat="1" ht="15" x14ac:dyDescent="0.25">
      <c r="A917" s="36"/>
      <c r="B917" s="37"/>
      <c r="C917" s="37"/>
      <c r="D917" s="37"/>
      <c r="E917" s="47" t="s">
        <v>375</v>
      </c>
      <c r="F917" s="48"/>
      <c r="G917" s="49"/>
      <c r="H917" s="11"/>
      <c r="I917" s="11"/>
      <c r="J917" s="11"/>
      <c r="K917" s="11"/>
      <c r="L917" s="53">
        <v>155</v>
      </c>
      <c r="M917" s="51"/>
      <c r="N917" s="51"/>
      <c r="O917" s="51"/>
      <c r="P917" s="51"/>
      <c r="Q917" s="51"/>
      <c r="R917" s="11"/>
      <c r="S917" s="52"/>
      <c r="X917" s="26"/>
      <c r="Y917" s="27"/>
      <c r="Z917" s="35"/>
    </row>
    <row r="918" spans="1:30" customFormat="1" ht="15" x14ac:dyDescent="0.25">
      <c r="A918" s="36"/>
      <c r="B918" s="37"/>
      <c r="C918" s="37"/>
      <c r="D918" s="37"/>
      <c r="E918" s="47" t="s">
        <v>51</v>
      </c>
      <c r="F918" s="48"/>
      <c r="G918" s="49"/>
      <c r="H918" s="11"/>
      <c r="I918" s="11"/>
      <c r="J918" s="11"/>
      <c r="K918" s="11"/>
      <c r="L918" s="53">
        <v>795</v>
      </c>
      <c r="M918" s="51"/>
      <c r="N918" s="51"/>
      <c r="O918" s="51"/>
      <c r="P918" s="51"/>
      <c r="Q918" s="51"/>
      <c r="R918" s="11"/>
      <c r="S918" s="52"/>
      <c r="X918" s="26"/>
      <c r="Y918" s="27"/>
      <c r="Z918" s="35"/>
    </row>
    <row r="919" spans="1:30" customFormat="1" ht="45.75" x14ac:dyDescent="0.25">
      <c r="A919" s="28" t="s">
        <v>625</v>
      </c>
      <c r="B919" s="29" t="s">
        <v>626</v>
      </c>
      <c r="C919" s="78" t="s">
        <v>627</v>
      </c>
      <c r="D919" s="78"/>
      <c r="E919" s="78"/>
      <c r="F919" s="30" t="s">
        <v>111</v>
      </c>
      <c r="G919" s="31">
        <v>2</v>
      </c>
      <c r="H919" s="32">
        <v>82261.89</v>
      </c>
      <c r="I919" s="32">
        <v>42269.99</v>
      </c>
      <c r="J919" s="32">
        <v>35124.28</v>
      </c>
      <c r="K919" s="32">
        <v>11219.08</v>
      </c>
      <c r="L919" s="41">
        <v>164524</v>
      </c>
      <c r="M919" s="41">
        <v>84540</v>
      </c>
      <c r="N919" s="41">
        <v>70249</v>
      </c>
      <c r="O919" s="41">
        <v>22438</v>
      </c>
      <c r="P919" s="34">
        <v>125</v>
      </c>
      <c r="Q919" s="34">
        <v>250</v>
      </c>
      <c r="R919" s="34">
        <v>0</v>
      </c>
      <c r="S919" s="34">
        <v>0</v>
      </c>
      <c r="X919" s="26"/>
      <c r="Y919" s="27"/>
      <c r="Z919" s="35" t="s">
        <v>627</v>
      </c>
    </row>
    <row r="920" spans="1:30" customFormat="1" ht="15" x14ac:dyDescent="0.25">
      <c r="A920" s="45"/>
      <c r="B920" s="46" t="s">
        <v>42</v>
      </c>
      <c r="C920" s="82" t="s">
        <v>47</v>
      </c>
      <c r="D920" s="82"/>
      <c r="E920" s="82"/>
      <c r="F920" s="82"/>
      <c r="G920" s="82"/>
      <c r="H920" s="82"/>
      <c r="I920" s="82"/>
      <c r="J920" s="82"/>
      <c r="K920" s="82"/>
      <c r="L920" s="82"/>
      <c r="M920" s="82"/>
      <c r="N920" s="82"/>
      <c r="O920" s="82"/>
      <c r="P920" s="82"/>
      <c r="Q920" s="82"/>
      <c r="R920" s="82"/>
      <c r="S920" s="83"/>
      <c r="X920" s="26"/>
      <c r="Y920" s="27"/>
      <c r="Z920" s="35"/>
      <c r="AC920" s="2" t="s">
        <v>47</v>
      </c>
    </row>
    <row r="921" spans="1:30" customFormat="1" ht="23.25" x14ac:dyDescent="0.25">
      <c r="A921" s="36"/>
      <c r="B921" s="79" t="s">
        <v>67</v>
      </c>
      <c r="C921" s="79"/>
      <c r="D921" s="79"/>
      <c r="E921" s="79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8"/>
      <c r="X921" s="26"/>
      <c r="Y921" s="27"/>
      <c r="Z921" s="35"/>
      <c r="AA921" s="2" t="s">
        <v>67</v>
      </c>
    </row>
    <row r="922" spans="1:30" customFormat="1" ht="15" x14ac:dyDescent="0.25">
      <c r="A922" s="36"/>
      <c r="B922" s="37"/>
      <c r="C922" s="37"/>
      <c r="D922" s="37"/>
      <c r="E922" s="47" t="s">
        <v>628</v>
      </c>
      <c r="F922" s="48"/>
      <c r="G922" s="49"/>
      <c r="H922" s="11"/>
      <c r="I922" s="11"/>
      <c r="J922" s="11"/>
      <c r="K922" s="11"/>
      <c r="L922" s="50">
        <v>105908</v>
      </c>
      <c r="M922" s="51"/>
      <c r="N922" s="51"/>
      <c r="O922" s="51"/>
      <c r="P922" s="51"/>
      <c r="Q922" s="51"/>
      <c r="R922" s="11"/>
      <c r="S922" s="52"/>
      <c r="X922" s="26"/>
      <c r="Y922" s="27"/>
      <c r="Z922" s="35"/>
    </row>
    <row r="923" spans="1:30" customFormat="1" ht="15" x14ac:dyDescent="0.25">
      <c r="A923" s="36"/>
      <c r="B923" s="37"/>
      <c r="C923" s="37"/>
      <c r="D923" s="37"/>
      <c r="E923" s="47" t="s">
        <v>629</v>
      </c>
      <c r="F923" s="48"/>
      <c r="G923" s="49"/>
      <c r="H923" s="11"/>
      <c r="I923" s="11"/>
      <c r="J923" s="11"/>
      <c r="K923" s="11"/>
      <c r="L923" s="50">
        <v>54131</v>
      </c>
      <c r="M923" s="51"/>
      <c r="N923" s="51"/>
      <c r="O923" s="51"/>
      <c r="P923" s="51"/>
      <c r="Q923" s="51"/>
      <c r="R923" s="11"/>
      <c r="S923" s="52"/>
      <c r="X923" s="26"/>
      <c r="Y923" s="27"/>
      <c r="Z923" s="35"/>
    </row>
    <row r="924" spans="1:30" customFormat="1" ht="15" x14ac:dyDescent="0.25">
      <c r="A924" s="36"/>
      <c r="B924" s="37"/>
      <c r="C924" s="37"/>
      <c r="D924" s="37"/>
      <c r="E924" s="47" t="s">
        <v>51</v>
      </c>
      <c r="F924" s="48"/>
      <c r="G924" s="49"/>
      <c r="H924" s="11"/>
      <c r="I924" s="11"/>
      <c r="J924" s="11"/>
      <c r="K924" s="11"/>
      <c r="L924" s="50">
        <v>340042</v>
      </c>
      <c r="M924" s="51"/>
      <c r="N924" s="51"/>
      <c r="O924" s="51"/>
      <c r="P924" s="51"/>
      <c r="Q924" s="51"/>
      <c r="R924" s="11"/>
      <c r="S924" s="52"/>
      <c r="X924" s="26"/>
      <c r="Y924" s="27"/>
      <c r="Z924" s="35"/>
    </row>
    <row r="925" spans="1:30" customFormat="1" ht="57" x14ac:dyDescent="0.25">
      <c r="A925" s="28" t="s">
        <v>630</v>
      </c>
      <c r="B925" s="29" t="s">
        <v>382</v>
      </c>
      <c r="C925" s="78" t="s">
        <v>631</v>
      </c>
      <c r="D925" s="78"/>
      <c r="E925" s="78"/>
      <c r="F925" s="30" t="s">
        <v>111</v>
      </c>
      <c r="G925" s="31">
        <v>-2</v>
      </c>
      <c r="H925" s="32">
        <v>5893.15</v>
      </c>
      <c r="I925" s="32">
        <v>5840.56</v>
      </c>
      <c r="J925" s="33"/>
      <c r="K925" s="33"/>
      <c r="L925" s="41">
        <v>-11786</v>
      </c>
      <c r="M925" s="41">
        <v>-11681</v>
      </c>
      <c r="N925" s="33"/>
      <c r="O925" s="33"/>
      <c r="P925" s="34">
        <v>18</v>
      </c>
      <c r="Q925" s="34">
        <v>-36</v>
      </c>
      <c r="R925" s="34">
        <v>0</v>
      </c>
      <c r="S925" s="34">
        <v>0</v>
      </c>
      <c r="X925" s="26"/>
      <c r="Y925" s="27"/>
      <c r="Z925" s="35" t="s">
        <v>631</v>
      </c>
    </row>
    <row r="926" spans="1:30" customFormat="1" ht="15" x14ac:dyDescent="0.25">
      <c r="A926" s="45"/>
      <c r="B926" s="46" t="s">
        <v>42</v>
      </c>
      <c r="C926" s="82" t="s">
        <v>47</v>
      </c>
      <c r="D926" s="82"/>
      <c r="E926" s="82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82"/>
      <c r="Q926" s="82"/>
      <c r="R926" s="82"/>
      <c r="S926" s="83"/>
      <c r="X926" s="26"/>
      <c r="Y926" s="27"/>
      <c r="Z926" s="35"/>
      <c r="AC926" s="2" t="s">
        <v>47</v>
      </c>
    </row>
    <row r="927" spans="1:30" customFormat="1" ht="23.25" x14ac:dyDescent="0.25">
      <c r="A927" s="36"/>
      <c r="B927" s="79" t="s">
        <v>67</v>
      </c>
      <c r="C927" s="79"/>
      <c r="D927" s="79"/>
      <c r="E927" s="79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8"/>
      <c r="X927" s="26"/>
      <c r="Y927" s="27"/>
      <c r="Z927" s="35"/>
      <c r="AA927" s="2" t="s">
        <v>67</v>
      </c>
    </row>
    <row r="928" spans="1:30" customFormat="1" ht="15" x14ac:dyDescent="0.25">
      <c r="A928" s="36"/>
      <c r="B928" s="37"/>
      <c r="C928" s="37"/>
      <c r="D928" s="37"/>
      <c r="E928" s="47" t="s">
        <v>632</v>
      </c>
      <c r="F928" s="48"/>
      <c r="G928" s="49"/>
      <c r="H928" s="11"/>
      <c r="I928" s="11"/>
      <c r="J928" s="11"/>
      <c r="K928" s="11"/>
      <c r="L928" s="50">
        <v>-11564</v>
      </c>
      <c r="M928" s="51"/>
      <c r="N928" s="51"/>
      <c r="O928" s="51"/>
      <c r="P928" s="51"/>
      <c r="Q928" s="51"/>
      <c r="R928" s="11"/>
      <c r="S928" s="52"/>
      <c r="X928" s="26"/>
      <c r="Y928" s="27"/>
      <c r="Z928" s="35"/>
    </row>
    <row r="929" spans="1:30" customFormat="1" ht="15" x14ac:dyDescent="0.25">
      <c r="A929" s="36"/>
      <c r="B929" s="37"/>
      <c r="C929" s="37"/>
      <c r="D929" s="37"/>
      <c r="E929" s="47" t="s">
        <v>633</v>
      </c>
      <c r="F929" s="48"/>
      <c r="G929" s="49"/>
      <c r="H929" s="11"/>
      <c r="I929" s="11"/>
      <c r="J929" s="11"/>
      <c r="K929" s="11"/>
      <c r="L929" s="50">
        <v>-5911</v>
      </c>
      <c r="M929" s="51"/>
      <c r="N929" s="51"/>
      <c r="O929" s="51"/>
      <c r="P929" s="51"/>
      <c r="Q929" s="51"/>
      <c r="R929" s="11"/>
      <c r="S929" s="52"/>
      <c r="X929" s="26"/>
      <c r="Y929" s="27"/>
      <c r="Z929" s="35"/>
    </row>
    <row r="930" spans="1:30" customFormat="1" ht="15" x14ac:dyDescent="0.25">
      <c r="A930" s="36"/>
      <c r="B930" s="37"/>
      <c r="C930" s="37"/>
      <c r="D930" s="37"/>
      <c r="E930" s="47" t="s">
        <v>51</v>
      </c>
      <c r="F930" s="48"/>
      <c r="G930" s="49"/>
      <c r="H930" s="11"/>
      <c r="I930" s="11"/>
      <c r="J930" s="11"/>
      <c r="K930" s="11"/>
      <c r="L930" s="50">
        <v>-30429</v>
      </c>
      <c r="M930" s="51"/>
      <c r="N930" s="51"/>
      <c r="O930" s="51"/>
      <c r="P930" s="51"/>
      <c r="Q930" s="51"/>
      <c r="R930" s="11"/>
      <c r="S930" s="52"/>
      <c r="X930" s="26"/>
      <c r="Y930" s="27"/>
      <c r="Z930" s="35"/>
    </row>
    <row r="931" spans="1:30" customFormat="1" ht="68.25" x14ac:dyDescent="0.25">
      <c r="A931" s="28" t="s">
        <v>634</v>
      </c>
      <c r="B931" s="29" t="s">
        <v>120</v>
      </c>
      <c r="C931" s="78" t="s">
        <v>635</v>
      </c>
      <c r="D931" s="78"/>
      <c r="E931" s="78"/>
      <c r="F931" s="30" t="s">
        <v>122</v>
      </c>
      <c r="G931" s="56">
        <v>0.4</v>
      </c>
      <c r="H931" s="32">
        <v>12721.79</v>
      </c>
      <c r="I931" s="32">
        <v>11687.46</v>
      </c>
      <c r="J931" s="40">
        <v>969.64</v>
      </c>
      <c r="K931" s="40">
        <v>298.63</v>
      </c>
      <c r="L931" s="41">
        <v>5089</v>
      </c>
      <c r="M931" s="41">
        <v>4675</v>
      </c>
      <c r="N931" s="34">
        <v>388</v>
      </c>
      <c r="O931" s="34">
        <v>119</v>
      </c>
      <c r="P931" s="42">
        <v>39.6</v>
      </c>
      <c r="Q931" s="40">
        <v>15.84</v>
      </c>
      <c r="R931" s="54">
        <v>0.63900000000000001</v>
      </c>
      <c r="S931" s="40">
        <v>0.26</v>
      </c>
      <c r="X931" s="26"/>
      <c r="Y931" s="27"/>
      <c r="Z931" s="35" t="s">
        <v>635</v>
      </c>
    </row>
    <row r="932" spans="1:30" customFormat="1" ht="15" x14ac:dyDescent="0.25">
      <c r="A932" s="43"/>
      <c r="B932" s="44"/>
      <c r="C932" s="80" t="s">
        <v>636</v>
      </c>
      <c r="D932" s="80"/>
      <c r="E932" s="80"/>
      <c r="F932" s="80"/>
      <c r="G932" s="80"/>
      <c r="H932" s="80"/>
      <c r="I932" s="80"/>
      <c r="J932" s="80"/>
      <c r="K932" s="80"/>
      <c r="L932" s="80"/>
      <c r="M932" s="80"/>
      <c r="N932" s="80"/>
      <c r="O932" s="80"/>
      <c r="P932" s="80"/>
      <c r="Q932" s="80"/>
      <c r="R932" s="80"/>
      <c r="S932" s="81"/>
      <c r="X932" s="26"/>
      <c r="Y932" s="27"/>
      <c r="Z932" s="35"/>
      <c r="AB932" s="2" t="s">
        <v>636</v>
      </c>
    </row>
    <row r="933" spans="1:30" customFormat="1" ht="15" x14ac:dyDescent="0.25">
      <c r="A933" s="45"/>
      <c r="B933" s="55" t="s">
        <v>124</v>
      </c>
      <c r="C933" s="82" t="s">
        <v>125</v>
      </c>
      <c r="D933" s="82"/>
      <c r="E933" s="82"/>
      <c r="F933" s="82"/>
      <c r="G933" s="82"/>
      <c r="H933" s="82"/>
      <c r="I933" s="82"/>
      <c r="J933" s="82"/>
      <c r="K933" s="82"/>
      <c r="L933" s="82"/>
      <c r="M933" s="82"/>
      <c r="N933" s="82"/>
      <c r="O933" s="82"/>
      <c r="P933" s="82"/>
      <c r="Q933" s="82"/>
      <c r="R933" s="82"/>
      <c r="S933" s="83"/>
      <c r="X933" s="26"/>
      <c r="Y933" s="27"/>
      <c r="Z933" s="35"/>
      <c r="AD933" s="2" t="s">
        <v>125</v>
      </c>
    </row>
    <row r="934" spans="1:30" customFormat="1" ht="15" x14ac:dyDescent="0.25">
      <c r="A934" s="45"/>
      <c r="B934" s="46" t="s">
        <v>42</v>
      </c>
      <c r="C934" s="82" t="s">
        <v>47</v>
      </c>
      <c r="D934" s="82"/>
      <c r="E934" s="82"/>
      <c r="F934" s="82"/>
      <c r="G934" s="82"/>
      <c r="H934" s="82"/>
      <c r="I934" s="82"/>
      <c r="J934" s="82"/>
      <c r="K934" s="82"/>
      <c r="L934" s="82"/>
      <c r="M934" s="82"/>
      <c r="N934" s="82"/>
      <c r="O934" s="82"/>
      <c r="P934" s="82"/>
      <c r="Q934" s="82"/>
      <c r="R934" s="82"/>
      <c r="S934" s="83"/>
      <c r="X934" s="26"/>
      <c r="Y934" s="27"/>
      <c r="Z934" s="35"/>
      <c r="AC934" s="2" t="s">
        <v>47</v>
      </c>
    </row>
    <row r="935" spans="1:30" customFormat="1" ht="34.5" x14ac:dyDescent="0.25">
      <c r="A935" s="36"/>
      <c r="B935" s="79" t="s">
        <v>40</v>
      </c>
      <c r="C935" s="79"/>
      <c r="D935" s="79"/>
      <c r="E935" s="79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8"/>
      <c r="X935" s="26"/>
      <c r="Y935" s="27"/>
      <c r="Z935" s="35"/>
      <c r="AA935" s="2" t="s">
        <v>40</v>
      </c>
    </row>
    <row r="936" spans="1:30" customFormat="1" ht="15" x14ac:dyDescent="0.25">
      <c r="A936" s="36"/>
      <c r="B936" s="37"/>
      <c r="C936" s="37"/>
      <c r="D936" s="37"/>
      <c r="E936" s="47" t="s">
        <v>637</v>
      </c>
      <c r="F936" s="48"/>
      <c r="G936" s="49"/>
      <c r="H936" s="11"/>
      <c r="I936" s="11"/>
      <c r="J936" s="11"/>
      <c r="K936" s="11"/>
      <c r="L936" s="50">
        <v>4907</v>
      </c>
      <c r="M936" s="51"/>
      <c r="N936" s="51"/>
      <c r="O936" s="51"/>
      <c r="P936" s="51"/>
      <c r="Q936" s="51"/>
      <c r="R936" s="11"/>
      <c r="S936" s="52"/>
      <c r="X936" s="26"/>
      <c r="Y936" s="27"/>
      <c r="Z936" s="35"/>
    </row>
    <row r="937" spans="1:30" customFormat="1" ht="15" x14ac:dyDescent="0.25">
      <c r="A937" s="36"/>
      <c r="B937" s="37"/>
      <c r="C937" s="37"/>
      <c r="D937" s="37"/>
      <c r="E937" s="47" t="s">
        <v>638</v>
      </c>
      <c r="F937" s="48"/>
      <c r="G937" s="49"/>
      <c r="H937" s="11"/>
      <c r="I937" s="11"/>
      <c r="J937" s="11"/>
      <c r="K937" s="11"/>
      <c r="L937" s="50">
        <v>2426</v>
      </c>
      <c r="M937" s="51"/>
      <c r="N937" s="51"/>
      <c r="O937" s="51"/>
      <c r="P937" s="51"/>
      <c r="Q937" s="51"/>
      <c r="R937" s="11"/>
      <c r="S937" s="52"/>
      <c r="X937" s="26"/>
      <c r="Y937" s="27"/>
      <c r="Z937" s="35"/>
    </row>
    <row r="938" spans="1:30" customFormat="1" ht="15" x14ac:dyDescent="0.25">
      <c r="A938" s="36"/>
      <c r="B938" s="37"/>
      <c r="C938" s="37"/>
      <c r="D938" s="37"/>
      <c r="E938" s="47" t="s">
        <v>51</v>
      </c>
      <c r="F938" s="48"/>
      <c r="G938" s="49"/>
      <c r="H938" s="11"/>
      <c r="I938" s="11"/>
      <c r="J938" s="11"/>
      <c r="K938" s="11"/>
      <c r="L938" s="50">
        <v>13181</v>
      </c>
      <c r="M938" s="51"/>
      <c r="N938" s="51"/>
      <c r="O938" s="51"/>
      <c r="P938" s="51"/>
      <c r="Q938" s="51"/>
      <c r="R938" s="11"/>
      <c r="S938" s="52"/>
      <c r="X938" s="26"/>
      <c r="Y938" s="27"/>
      <c r="Z938" s="35"/>
    </row>
    <row r="939" spans="1:30" customFormat="1" ht="57" x14ac:dyDescent="0.25">
      <c r="A939" s="28" t="s">
        <v>639</v>
      </c>
      <c r="B939" s="29" t="s">
        <v>120</v>
      </c>
      <c r="C939" s="78" t="s">
        <v>640</v>
      </c>
      <c r="D939" s="78"/>
      <c r="E939" s="78"/>
      <c r="F939" s="30" t="s">
        <v>122</v>
      </c>
      <c r="G939" s="56">
        <v>0.4</v>
      </c>
      <c r="H939" s="32">
        <v>14135.32</v>
      </c>
      <c r="I939" s="32">
        <v>12986.07</v>
      </c>
      <c r="J939" s="32">
        <v>1077.3800000000001</v>
      </c>
      <c r="K939" s="40">
        <v>331.81</v>
      </c>
      <c r="L939" s="41">
        <v>5654</v>
      </c>
      <c r="M939" s="41">
        <v>5194</v>
      </c>
      <c r="N939" s="34">
        <v>431</v>
      </c>
      <c r="O939" s="34">
        <v>133</v>
      </c>
      <c r="P939" s="34">
        <v>44</v>
      </c>
      <c r="Q939" s="42">
        <v>17.600000000000001</v>
      </c>
      <c r="R939" s="40">
        <v>0.71</v>
      </c>
      <c r="S939" s="40">
        <v>0.28000000000000003</v>
      </c>
      <c r="X939" s="26"/>
      <c r="Y939" s="27"/>
      <c r="Z939" s="35" t="s">
        <v>640</v>
      </c>
    </row>
    <row r="940" spans="1:30" customFormat="1" ht="15" x14ac:dyDescent="0.25">
      <c r="A940" s="43"/>
      <c r="B940" s="44"/>
      <c r="C940" s="80" t="s">
        <v>636</v>
      </c>
      <c r="D940" s="80"/>
      <c r="E940" s="80"/>
      <c r="F940" s="80"/>
      <c r="G940" s="80"/>
      <c r="H940" s="80"/>
      <c r="I940" s="80"/>
      <c r="J940" s="80"/>
      <c r="K940" s="80"/>
      <c r="L940" s="80"/>
      <c r="M940" s="80"/>
      <c r="N940" s="80"/>
      <c r="O940" s="80"/>
      <c r="P940" s="80"/>
      <c r="Q940" s="80"/>
      <c r="R940" s="80"/>
      <c r="S940" s="81"/>
      <c r="X940" s="26"/>
      <c r="Y940" s="27"/>
      <c r="Z940" s="35"/>
      <c r="AB940" s="2" t="s">
        <v>636</v>
      </c>
    </row>
    <row r="941" spans="1:30" customFormat="1" ht="15" x14ac:dyDescent="0.25">
      <c r="A941" s="45"/>
      <c r="B941" s="46" t="s">
        <v>42</v>
      </c>
      <c r="C941" s="82" t="s">
        <v>47</v>
      </c>
      <c r="D941" s="82"/>
      <c r="E941" s="82"/>
      <c r="F941" s="82"/>
      <c r="G941" s="82"/>
      <c r="H941" s="82"/>
      <c r="I941" s="82"/>
      <c r="J941" s="82"/>
      <c r="K941" s="82"/>
      <c r="L941" s="82"/>
      <c r="M941" s="82"/>
      <c r="N941" s="82"/>
      <c r="O941" s="82"/>
      <c r="P941" s="82"/>
      <c r="Q941" s="82"/>
      <c r="R941" s="82"/>
      <c r="S941" s="83"/>
      <c r="X941" s="26"/>
      <c r="Y941" s="27"/>
      <c r="Z941" s="35"/>
      <c r="AC941" s="2" t="s">
        <v>47</v>
      </c>
    </row>
    <row r="942" spans="1:30" customFormat="1" ht="34.5" x14ac:dyDescent="0.25">
      <c r="A942" s="36"/>
      <c r="B942" s="79" t="s">
        <v>40</v>
      </c>
      <c r="C942" s="79"/>
      <c r="D942" s="79"/>
      <c r="E942" s="79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8"/>
      <c r="X942" s="26"/>
      <c r="Y942" s="27"/>
      <c r="Z942" s="35"/>
      <c r="AA942" s="2" t="s">
        <v>40</v>
      </c>
    </row>
    <row r="943" spans="1:30" customFormat="1" ht="15" x14ac:dyDescent="0.25">
      <c r="A943" s="36"/>
      <c r="B943" s="37"/>
      <c r="C943" s="37"/>
      <c r="D943" s="37"/>
      <c r="E943" s="47" t="s">
        <v>641</v>
      </c>
      <c r="F943" s="48"/>
      <c r="G943" s="49"/>
      <c r="H943" s="11"/>
      <c r="I943" s="11"/>
      <c r="J943" s="11"/>
      <c r="K943" s="11"/>
      <c r="L943" s="50">
        <v>5452</v>
      </c>
      <c r="M943" s="51"/>
      <c r="N943" s="51"/>
      <c r="O943" s="51"/>
      <c r="P943" s="51"/>
      <c r="Q943" s="51"/>
      <c r="R943" s="11"/>
      <c r="S943" s="52"/>
      <c r="X943" s="26"/>
      <c r="Y943" s="27"/>
      <c r="Z943" s="35"/>
    </row>
    <row r="944" spans="1:30" customFormat="1" ht="15" x14ac:dyDescent="0.25">
      <c r="A944" s="36"/>
      <c r="B944" s="37"/>
      <c r="C944" s="37"/>
      <c r="D944" s="37"/>
      <c r="E944" s="47" t="s">
        <v>642</v>
      </c>
      <c r="F944" s="48"/>
      <c r="G944" s="49"/>
      <c r="H944" s="11"/>
      <c r="I944" s="11"/>
      <c r="J944" s="11"/>
      <c r="K944" s="11"/>
      <c r="L944" s="50">
        <v>2695</v>
      </c>
      <c r="M944" s="51"/>
      <c r="N944" s="51"/>
      <c r="O944" s="51"/>
      <c r="P944" s="51"/>
      <c r="Q944" s="51"/>
      <c r="R944" s="11"/>
      <c r="S944" s="52"/>
      <c r="X944" s="26"/>
      <c r="Y944" s="27"/>
      <c r="Z944" s="35"/>
    </row>
    <row r="945" spans="1:30" customFormat="1" ht="15" x14ac:dyDescent="0.25">
      <c r="A945" s="36"/>
      <c r="B945" s="37"/>
      <c r="C945" s="37"/>
      <c r="D945" s="37"/>
      <c r="E945" s="47" t="s">
        <v>51</v>
      </c>
      <c r="F945" s="48"/>
      <c r="G945" s="49"/>
      <c r="H945" s="11"/>
      <c r="I945" s="11"/>
      <c r="J945" s="11"/>
      <c r="K945" s="11"/>
      <c r="L945" s="50">
        <v>14645</v>
      </c>
      <c r="M945" s="51"/>
      <c r="N945" s="51"/>
      <c r="O945" s="51"/>
      <c r="P945" s="51"/>
      <c r="Q945" s="51"/>
      <c r="R945" s="11"/>
      <c r="S945" s="52"/>
      <c r="X945" s="26"/>
      <c r="Y945" s="27"/>
      <c r="Z945" s="35"/>
    </row>
    <row r="946" spans="1:30" customFormat="1" ht="23.25" x14ac:dyDescent="0.25">
      <c r="A946" s="28" t="s">
        <v>643</v>
      </c>
      <c r="B946" s="29" t="s">
        <v>397</v>
      </c>
      <c r="C946" s="78" t="s">
        <v>644</v>
      </c>
      <c r="D946" s="78"/>
      <c r="E946" s="78"/>
      <c r="F946" s="30" t="s">
        <v>645</v>
      </c>
      <c r="G946" s="56">
        <v>0.3</v>
      </c>
      <c r="H946" s="32"/>
      <c r="I946" s="33"/>
      <c r="J946" s="33"/>
      <c r="K946" s="33"/>
      <c r="L946" s="33"/>
      <c r="M946" s="33"/>
      <c r="N946" s="33"/>
      <c r="O946" s="33"/>
      <c r="P946" s="34">
        <v>0</v>
      </c>
      <c r="Q946" s="34">
        <v>0</v>
      </c>
      <c r="R946" s="34">
        <v>0</v>
      </c>
      <c r="S946" s="34">
        <v>0</v>
      </c>
      <c r="X946" s="26"/>
      <c r="Y946" s="27"/>
      <c r="Z946" s="35" t="s">
        <v>644</v>
      </c>
    </row>
    <row r="947" spans="1:30" customFormat="1" ht="34.5" x14ac:dyDescent="0.25">
      <c r="A947" s="36"/>
      <c r="B947" s="79" t="s">
        <v>40</v>
      </c>
      <c r="C947" s="79"/>
      <c r="D947" s="79"/>
      <c r="E947" s="79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8"/>
      <c r="X947" s="26"/>
      <c r="Y947" s="27"/>
      <c r="Z947" s="35"/>
      <c r="AA947" s="2" t="s">
        <v>40</v>
      </c>
    </row>
    <row r="948" spans="1:30" customFormat="1" ht="34.5" x14ac:dyDescent="0.25">
      <c r="A948" s="28" t="s">
        <v>646</v>
      </c>
      <c r="B948" s="29" t="s">
        <v>397</v>
      </c>
      <c r="C948" s="78" t="s">
        <v>647</v>
      </c>
      <c r="D948" s="78"/>
      <c r="E948" s="78"/>
      <c r="F948" s="30" t="s">
        <v>39</v>
      </c>
      <c r="G948" s="31">
        <v>144</v>
      </c>
      <c r="H948" s="32"/>
      <c r="I948" s="33"/>
      <c r="J948" s="33"/>
      <c r="K948" s="33"/>
      <c r="L948" s="33"/>
      <c r="M948" s="33"/>
      <c r="N948" s="33"/>
      <c r="O948" s="33"/>
      <c r="P948" s="34">
        <v>0</v>
      </c>
      <c r="Q948" s="34">
        <v>0</v>
      </c>
      <c r="R948" s="34">
        <v>0</v>
      </c>
      <c r="S948" s="34">
        <v>0</v>
      </c>
      <c r="X948" s="26"/>
      <c r="Y948" s="27"/>
      <c r="Z948" s="35" t="s">
        <v>647</v>
      </c>
    </row>
    <row r="949" spans="1:30" customFormat="1" ht="34.5" x14ac:dyDescent="0.25">
      <c r="A949" s="36"/>
      <c r="B949" s="79" t="s">
        <v>40</v>
      </c>
      <c r="C949" s="79"/>
      <c r="D949" s="79"/>
      <c r="E949" s="79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8"/>
      <c r="X949" s="26"/>
      <c r="Y949" s="27"/>
      <c r="Z949" s="35"/>
      <c r="AA949" s="2" t="s">
        <v>40</v>
      </c>
    </row>
    <row r="950" spans="1:30" customFormat="1" ht="57" x14ac:dyDescent="0.25">
      <c r="A950" s="28" t="s">
        <v>648</v>
      </c>
      <c r="B950" s="29" t="s">
        <v>37</v>
      </c>
      <c r="C950" s="78" t="s">
        <v>649</v>
      </c>
      <c r="D950" s="78"/>
      <c r="E950" s="78"/>
      <c r="F950" s="30" t="s">
        <v>39</v>
      </c>
      <c r="G950" s="31">
        <v>1</v>
      </c>
      <c r="H950" s="32"/>
      <c r="I950" s="33"/>
      <c r="J950" s="33"/>
      <c r="K950" s="33"/>
      <c r="L950" s="33"/>
      <c r="M950" s="33"/>
      <c r="N950" s="33"/>
      <c r="O950" s="33"/>
      <c r="P950" s="34">
        <v>0</v>
      </c>
      <c r="Q950" s="34">
        <v>0</v>
      </c>
      <c r="R950" s="34">
        <v>0</v>
      </c>
      <c r="S950" s="34">
        <v>0</v>
      </c>
      <c r="X950" s="26"/>
      <c r="Y950" s="27"/>
      <c r="Z950" s="35" t="s">
        <v>649</v>
      </c>
    </row>
    <row r="951" spans="1:30" customFormat="1" ht="34.5" x14ac:dyDescent="0.25">
      <c r="A951" s="36"/>
      <c r="B951" s="79" t="s">
        <v>40</v>
      </c>
      <c r="C951" s="79"/>
      <c r="D951" s="79"/>
      <c r="E951" s="79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8"/>
      <c r="X951" s="26"/>
      <c r="Y951" s="27"/>
      <c r="Z951" s="35"/>
      <c r="AA951" s="2" t="s">
        <v>40</v>
      </c>
    </row>
    <row r="952" spans="1:30" customFormat="1" ht="15" x14ac:dyDescent="0.25">
      <c r="A952" s="77" t="s">
        <v>650</v>
      </c>
      <c r="B952" s="77"/>
      <c r="C952" s="77"/>
      <c r="D952" s="77"/>
      <c r="E952" s="77"/>
      <c r="F952" s="77"/>
      <c r="G952" s="77"/>
      <c r="H952" s="77"/>
      <c r="I952" s="77"/>
      <c r="J952" s="77"/>
      <c r="K952" s="77"/>
      <c r="L952" s="77"/>
      <c r="M952" s="77"/>
      <c r="N952" s="77"/>
      <c r="O952" s="77"/>
      <c r="P952" s="77"/>
      <c r="Q952" s="77"/>
      <c r="R952" s="77"/>
      <c r="S952" s="77"/>
      <c r="X952" s="26"/>
      <c r="Y952" s="27" t="s">
        <v>650</v>
      </c>
      <c r="Z952" s="35"/>
    </row>
    <row r="953" spans="1:30" customFormat="1" ht="68.25" x14ac:dyDescent="0.25">
      <c r="A953" s="28" t="s">
        <v>651</v>
      </c>
      <c r="B953" s="29" t="s">
        <v>88</v>
      </c>
      <c r="C953" s="78" t="s">
        <v>652</v>
      </c>
      <c r="D953" s="78"/>
      <c r="E953" s="78"/>
      <c r="F953" s="30" t="s">
        <v>90</v>
      </c>
      <c r="G953" s="31">
        <v>1</v>
      </c>
      <c r="H953" s="32">
        <v>591.67999999999995</v>
      </c>
      <c r="I953" s="40">
        <v>586.42999999999995</v>
      </c>
      <c r="J953" s="33"/>
      <c r="K953" s="33"/>
      <c r="L953" s="34">
        <v>592</v>
      </c>
      <c r="M953" s="34">
        <v>586</v>
      </c>
      <c r="N953" s="33"/>
      <c r="O953" s="33"/>
      <c r="P953" s="40">
        <v>1.74</v>
      </c>
      <c r="Q953" s="40">
        <v>1.74</v>
      </c>
      <c r="R953" s="34">
        <v>0</v>
      </c>
      <c r="S953" s="34">
        <v>0</v>
      </c>
      <c r="X953" s="26"/>
      <c r="Y953" s="27"/>
      <c r="Z953" s="35" t="s">
        <v>652</v>
      </c>
    </row>
    <row r="954" spans="1:30" customFormat="1" ht="15" x14ac:dyDescent="0.25">
      <c r="A954" s="45"/>
      <c r="B954" s="46" t="s">
        <v>42</v>
      </c>
      <c r="C954" s="82" t="s">
        <v>47</v>
      </c>
      <c r="D954" s="82"/>
      <c r="E954" s="82"/>
      <c r="F954" s="82"/>
      <c r="G954" s="82"/>
      <c r="H954" s="82"/>
      <c r="I954" s="82"/>
      <c r="J954" s="82"/>
      <c r="K954" s="82"/>
      <c r="L954" s="82"/>
      <c r="M954" s="82"/>
      <c r="N954" s="82"/>
      <c r="O954" s="82"/>
      <c r="P954" s="82"/>
      <c r="Q954" s="82"/>
      <c r="R954" s="82"/>
      <c r="S954" s="83"/>
      <c r="X954" s="26"/>
      <c r="Y954" s="27"/>
      <c r="Z954" s="35"/>
      <c r="AC954" s="2" t="s">
        <v>47</v>
      </c>
    </row>
    <row r="955" spans="1:30" customFormat="1" ht="23.25" x14ac:dyDescent="0.25">
      <c r="A955" s="36"/>
      <c r="B955" s="79" t="s">
        <v>67</v>
      </c>
      <c r="C955" s="79"/>
      <c r="D955" s="79"/>
      <c r="E955" s="79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8"/>
      <c r="X955" s="26"/>
      <c r="Y955" s="27"/>
      <c r="Z955" s="35"/>
      <c r="AA955" s="2" t="s">
        <v>67</v>
      </c>
    </row>
    <row r="956" spans="1:30" customFormat="1" ht="15" x14ac:dyDescent="0.25">
      <c r="A956" s="36"/>
      <c r="B956" s="37"/>
      <c r="C956" s="37"/>
      <c r="D956" s="37"/>
      <c r="E956" s="47" t="s">
        <v>653</v>
      </c>
      <c r="F956" s="48"/>
      <c r="G956" s="49"/>
      <c r="H956" s="11"/>
      <c r="I956" s="11"/>
      <c r="J956" s="11"/>
      <c r="K956" s="11"/>
      <c r="L956" s="53">
        <v>581</v>
      </c>
      <c r="M956" s="51"/>
      <c r="N956" s="51"/>
      <c r="O956" s="51"/>
      <c r="P956" s="51"/>
      <c r="Q956" s="51"/>
      <c r="R956" s="11"/>
      <c r="S956" s="52"/>
      <c r="X956" s="26"/>
      <c r="Y956" s="27"/>
      <c r="Z956" s="35"/>
    </row>
    <row r="957" spans="1:30" customFormat="1" ht="15" x14ac:dyDescent="0.25">
      <c r="A957" s="36"/>
      <c r="B957" s="37"/>
      <c r="C957" s="37"/>
      <c r="D957" s="37"/>
      <c r="E957" s="47" t="s">
        <v>654</v>
      </c>
      <c r="F957" s="48"/>
      <c r="G957" s="49"/>
      <c r="H957" s="11"/>
      <c r="I957" s="11"/>
      <c r="J957" s="11"/>
      <c r="K957" s="11"/>
      <c r="L957" s="53">
        <v>297</v>
      </c>
      <c r="M957" s="51"/>
      <c r="N957" s="51"/>
      <c r="O957" s="51"/>
      <c r="P957" s="51"/>
      <c r="Q957" s="51"/>
      <c r="R957" s="11"/>
      <c r="S957" s="52"/>
      <c r="X957" s="26"/>
      <c r="Y957" s="27"/>
      <c r="Z957" s="35"/>
    </row>
    <row r="958" spans="1:30" customFormat="1" ht="15" x14ac:dyDescent="0.25">
      <c r="A958" s="36"/>
      <c r="B958" s="37"/>
      <c r="C958" s="37"/>
      <c r="D958" s="37"/>
      <c r="E958" s="47" t="s">
        <v>51</v>
      </c>
      <c r="F958" s="48"/>
      <c r="G958" s="49"/>
      <c r="H958" s="11"/>
      <c r="I958" s="11"/>
      <c r="J958" s="11"/>
      <c r="K958" s="11"/>
      <c r="L958" s="50">
        <v>1529</v>
      </c>
      <c r="M958" s="51"/>
      <c r="N958" s="51"/>
      <c r="O958" s="51"/>
      <c r="P958" s="51"/>
      <c r="Q958" s="51"/>
      <c r="R958" s="11"/>
      <c r="S958" s="52"/>
      <c r="X958" s="26"/>
      <c r="Y958" s="27"/>
      <c r="Z958" s="35"/>
    </row>
    <row r="959" spans="1:30" customFormat="1" ht="68.25" x14ac:dyDescent="0.25">
      <c r="A959" s="28" t="s">
        <v>655</v>
      </c>
      <c r="B959" s="29" t="s">
        <v>88</v>
      </c>
      <c r="C959" s="78" t="s">
        <v>656</v>
      </c>
      <c r="D959" s="78"/>
      <c r="E959" s="78"/>
      <c r="F959" s="30" t="s">
        <v>90</v>
      </c>
      <c r="G959" s="31">
        <v>1</v>
      </c>
      <c r="H959" s="32">
        <v>351.85</v>
      </c>
      <c r="I959" s="40">
        <v>351.85</v>
      </c>
      <c r="J959" s="33"/>
      <c r="K959" s="33"/>
      <c r="L959" s="34">
        <v>352</v>
      </c>
      <c r="M959" s="34">
        <v>352</v>
      </c>
      <c r="N959" s="33"/>
      <c r="O959" s="33"/>
      <c r="P959" s="54">
        <v>1.044</v>
      </c>
      <c r="Q959" s="40">
        <v>1.04</v>
      </c>
      <c r="R959" s="34">
        <v>0</v>
      </c>
      <c r="S959" s="34">
        <v>0</v>
      </c>
      <c r="X959" s="26"/>
      <c r="Y959" s="27"/>
      <c r="Z959" s="35" t="s">
        <v>656</v>
      </c>
    </row>
    <row r="960" spans="1:30" customFormat="1" ht="23.25" x14ac:dyDescent="0.25">
      <c r="A960" s="45"/>
      <c r="B960" s="55" t="s">
        <v>95</v>
      </c>
      <c r="C960" s="82" t="s">
        <v>96</v>
      </c>
      <c r="D960" s="82"/>
      <c r="E960" s="82"/>
      <c r="F960" s="82"/>
      <c r="G960" s="82"/>
      <c r="H960" s="82"/>
      <c r="I960" s="82"/>
      <c r="J960" s="82"/>
      <c r="K960" s="82"/>
      <c r="L960" s="82"/>
      <c r="M960" s="82"/>
      <c r="N960" s="82"/>
      <c r="O960" s="82"/>
      <c r="P960" s="82"/>
      <c r="Q960" s="82"/>
      <c r="R960" s="82"/>
      <c r="S960" s="83"/>
      <c r="X960" s="26"/>
      <c r="Y960" s="27"/>
      <c r="Z960" s="35"/>
      <c r="AD960" s="2" t="s">
        <v>96</v>
      </c>
    </row>
    <row r="961" spans="1:30" customFormat="1" ht="15" x14ac:dyDescent="0.25">
      <c r="A961" s="45"/>
      <c r="B961" s="46" t="s">
        <v>42</v>
      </c>
      <c r="C961" s="82" t="s">
        <v>47</v>
      </c>
      <c r="D961" s="82"/>
      <c r="E961" s="82"/>
      <c r="F961" s="82"/>
      <c r="G961" s="82"/>
      <c r="H961" s="82"/>
      <c r="I961" s="82"/>
      <c r="J961" s="82"/>
      <c r="K961" s="82"/>
      <c r="L961" s="82"/>
      <c r="M961" s="82"/>
      <c r="N961" s="82"/>
      <c r="O961" s="82"/>
      <c r="P961" s="82"/>
      <c r="Q961" s="82"/>
      <c r="R961" s="82"/>
      <c r="S961" s="83"/>
      <c r="X961" s="26"/>
      <c r="Y961" s="27"/>
      <c r="Z961" s="35"/>
      <c r="AC961" s="2" t="s">
        <v>47</v>
      </c>
    </row>
    <row r="962" spans="1:30" customFormat="1" ht="23.25" x14ac:dyDescent="0.25">
      <c r="A962" s="36"/>
      <c r="B962" s="79" t="s">
        <v>67</v>
      </c>
      <c r="C962" s="79"/>
      <c r="D962" s="79"/>
      <c r="E962" s="79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8"/>
      <c r="X962" s="26"/>
      <c r="Y962" s="27"/>
      <c r="Z962" s="35"/>
      <c r="AA962" s="2" t="s">
        <v>67</v>
      </c>
    </row>
    <row r="963" spans="1:30" customFormat="1" ht="15" x14ac:dyDescent="0.25">
      <c r="A963" s="36"/>
      <c r="B963" s="37"/>
      <c r="C963" s="37"/>
      <c r="D963" s="37"/>
      <c r="E963" s="47" t="s">
        <v>657</v>
      </c>
      <c r="F963" s="48"/>
      <c r="G963" s="49"/>
      <c r="H963" s="11"/>
      <c r="I963" s="11"/>
      <c r="J963" s="11"/>
      <c r="K963" s="11"/>
      <c r="L963" s="53">
        <v>348</v>
      </c>
      <c r="M963" s="51"/>
      <c r="N963" s="51"/>
      <c r="O963" s="51"/>
      <c r="P963" s="51"/>
      <c r="Q963" s="51"/>
      <c r="R963" s="11"/>
      <c r="S963" s="52"/>
      <c r="X963" s="26"/>
      <c r="Y963" s="27"/>
      <c r="Z963" s="35"/>
    </row>
    <row r="964" spans="1:30" customFormat="1" ht="15" x14ac:dyDescent="0.25">
      <c r="A964" s="36"/>
      <c r="B964" s="37"/>
      <c r="C964" s="37"/>
      <c r="D964" s="37"/>
      <c r="E964" s="47" t="s">
        <v>658</v>
      </c>
      <c r="F964" s="48"/>
      <c r="G964" s="49"/>
      <c r="H964" s="11"/>
      <c r="I964" s="11"/>
      <c r="J964" s="11"/>
      <c r="K964" s="11"/>
      <c r="L964" s="53">
        <v>178</v>
      </c>
      <c r="M964" s="51"/>
      <c r="N964" s="51"/>
      <c r="O964" s="51"/>
      <c r="P964" s="51"/>
      <c r="Q964" s="51"/>
      <c r="R964" s="11"/>
      <c r="S964" s="52"/>
      <c r="X964" s="26"/>
      <c r="Y964" s="27"/>
      <c r="Z964" s="35"/>
    </row>
    <row r="965" spans="1:30" customFormat="1" ht="15" x14ac:dyDescent="0.25">
      <c r="A965" s="36"/>
      <c r="B965" s="37"/>
      <c r="C965" s="37"/>
      <c r="D965" s="37"/>
      <c r="E965" s="47" t="s">
        <v>51</v>
      </c>
      <c r="F965" s="48"/>
      <c r="G965" s="49"/>
      <c r="H965" s="11"/>
      <c r="I965" s="11"/>
      <c r="J965" s="11"/>
      <c r="K965" s="11"/>
      <c r="L965" s="53">
        <v>913</v>
      </c>
      <c r="M965" s="51"/>
      <c r="N965" s="51"/>
      <c r="O965" s="51"/>
      <c r="P965" s="51"/>
      <c r="Q965" s="51"/>
      <c r="R965" s="11"/>
      <c r="S965" s="52"/>
      <c r="X965" s="26"/>
      <c r="Y965" s="27"/>
      <c r="Z965" s="35"/>
    </row>
    <row r="966" spans="1:30" customFormat="1" ht="68.25" x14ac:dyDescent="0.25">
      <c r="A966" s="28" t="s">
        <v>659</v>
      </c>
      <c r="B966" s="29" t="s">
        <v>567</v>
      </c>
      <c r="C966" s="78" t="s">
        <v>660</v>
      </c>
      <c r="D966" s="78"/>
      <c r="E966" s="78"/>
      <c r="F966" s="30" t="s">
        <v>90</v>
      </c>
      <c r="G966" s="31">
        <v>2</v>
      </c>
      <c r="H966" s="32">
        <v>789.79</v>
      </c>
      <c r="I966" s="40">
        <v>781.9</v>
      </c>
      <c r="J966" s="33"/>
      <c r="K966" s="33"/>
      <c r="L966" s="41">
        <v>1580</v>
      </c>
      <c r="M966" s="41">
        <v>1564</v>
      </c>
      <c r="N966" s="33"/>
      <c r="O966" s="33"/>
      <c r="P966" s="42">
        <v>2.2999999999999998</v>
      </c>
      <c r="Q966" s="42">
        <v>4.5999999999999996</v>
      </c>
      <c r="R966" s="34">
        <v>0</v>
      </c>
      <c r="S966" s="34">
        <v>0</v>
      </c>
      <c r="X966" s="26"/>
      <c r="Y966" s="27"/>
      <c r="Z966" s="35" t="s">
        <v>660</v>
      </c>
    </row>
    <row r="967" spans="1:30" customFormat="1" ht="15" x14ac:dyDescent="0.25">
      <c r="A967" s="45"/>
      <c r="B967" s="46" t="s">
        <v>42</v>
      </c>
      <c r="C967" s="82" t="s">
        <v>47</v>
      </c>
      <c r="D967" s="82"/>
      <c r="E967" s="82"/>
      <c r="F967" s="82"/>
      <c r="G967" s="82"/>
      <c r="H967" s="82"/>
      <c r="I967" s="82"/>
      <c r="J967" s="82"/>
      <c r="K967" s="82"/>
      <c r="L967" s="82"/>
      <c r="M967" s="82"/>
      <c r="N967" s="82"/>
      <c r="O967" s="82"/>
      <c r="P967" s="82"/>
      <c r="Q967" s="82"/>
      <c r="R967" s="82"/>
      <c r="S967" s="83"/>
      <c r="X967" s="26"/>
      <c r="Y967" s="27"/>
      <c r="Z967" s="35"/>
      <c r="AC967" s="2" t="s">
        <v>47</v>
      </c>
    </row>
    <row r="968" spans="1:30" customFormat="1" ht="23.25" x14ac:dyDescent="0.25">
      <c r="A968" s="36"/>
      <c r="B968" s="79" t="s">
        <v>67</v>
      </c>
      <c r="C968" s="79"/>
      <c r="D968" s="79"/>
      <c r="E968" s="79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8"/>
      <c r="X968" s="26"/>
      <c r="Y968" s="27"/>
      <c r="Z968" s="35"/>
      <c r="AA968" s="2" t="s">
        <v>67</v>
      </c>
    </row>
    <row r="969" spans="1:30" customFormat="1" ht="15" x14ac:dyDescent="0.25">
      <c r="A969" s="36"/>
      <c r="B969" s="37"/>
      <c r="C969" s="37"/>
      <c r="D969" s="37"/>
      <c r="E969" s="47" t="s">
        <v>569</v>
      </c>
      <c r="F969" s="48"/>
      <c r="G969" s="49"/>
      <c r="H969" s="11"/>
      <c r="I969" s="11"/>
      <c r="J969" s="11"/>
      <c r="K969" s="11"/>
      <c r="L969" s="50">
        <v>1548</v>
      </c>
      <c r="M969" s="51"/>
      <c r="N969" s="51"/>
      <c r="O969" s="51"/>
      <c r="P969" s="51"/>
      <c r="Q969" s="51"/>
      <c r="R969" s="11"/>
      <c r="S969" s="52"/>
      <c r="X969" s="26"/>
      <c r="Y969" s="27"/>
      <c r="Z969" s="35"/>
    </row>
    <row r="970" spans="1:30" customFormat="1" ht="15" x14ac:dyDescent="0.25">
      <c r="A970" s="36"/>
      <c r="B970" s="37"/>
      <c r="C970" s="37"/>
      <c r="D970" s="37"/>
      <c r="E970" s="47" t="s">
        <v>570</v>
      </c>
      <c r="F970" s="48"/>
      <c r="G970" s="49"/>
      <c r="H970" s="11"/>
      <c r="I970" s="11"/>
      <c r="J970" s="11"/>
      <c r="K970" s="11"/>
      <c r="L970" s="53">
        <v>791</v>
      </c>
      <c r="M970" s="51"/>
      <c r="N970" s="51"/>
      <c r="O970" s="51"/>
      <c r="P970" s="51"/>
      <c r="Q970" s="51"/>
      <c r="R970" s="11"/>
      <c r="S970" s="52"/>
      <c r="X970" s="26"/>
      <c r="Y970" s="27"/>
      <c r="Z970" s="35"/>
    </row>
    <row r="971" spans="1:30" customFormat="1" ht="15" x14ac:dyDescent="0.25">
      <c r="A971" s="36"/>
      <c r="B971" s="37"/>
      <c r="C971" s="37"/>
      <c r="D971" s="37"/>
      <c r="E971" s="47" t="s">
        <v>51</v>
      </c>
      <c r="F971" s="48"/>
      <c r="G971" s="49"/>
      <c r="H971" s="11"/>
      <c r="I971" s="11"/>
      <c r="J971" s="11"/>
      <c r="K971" s="11"/>
      <c r="L971" s="50">
        <v>4075</v>
      </c>
      <c r="M971" s="51"/>
      <c r="N971" s="51"/>
      <c r="O971" s="51"/>
      <c r="P971" s="51"/>
      <c r="Q971" s="51"/>
      <c r="R971" s="11"/>
      <c r="S971" s="52"/>
      <c r="X971" s="26"/>
      <c r="Y971" s="27"/>
      <c r="Z971" s="35"/>
    </row>
    <row r="972" spans="1:30" customFormat="1" ht="68.25" x14ac:dyDescent="0.25">
      <c r="A972" s="28" t="s">
        <v>661</v>
      </c>
      <c r="B972" s="29" t="s">
        <v>567</v>
      </c>
      <c r="C972" s="78" t="s">
        <v>662</v>
      </c>
      <c r="D972" s="78"/>
      <c r="E972" s="78"/>
      <c r="F972" s="30" t="s">
        <v>90</v>
      </c>
      <c r="G972" s="31">
        <v>2</v>
      </c>
      <c r="H972" s="32">
        <v>469.14</v>
      </c>
      <c r="I972" s="40">
        <v>469.14</v>
      </c>
      <c r="J972" s="33"/>
      <c r="K972" s="33"/>
      <c r="L972" s="34">
        <v>938</v>
      </c>
      <c r="M972" s="34">
        <v>938</v>
      </c>
      <c r="N972" s="33"/>
      <c r="O972" s="33"/>
      <c r="P972" s="40">
        <v>1.38</v>
      </c>
      <c r="Q972" s="40">
        <v>2.76</v>
      </c>
      <c r="R972" s="34">
        <v>0</v>
      </c>
      <c r="S972" s="34">
        <v>0</v>
      </c>
      <c r="X972" s="26"/>
      <c r="Y972" s="27"/>
      <c r="Z972" s="35" t="s">
        <v>662</v>
      </c>
    </row>
    <row r="973" spans="1:30" customFormat="1" ht="23.25" x14ac:dyDescent="0.25">
      <c r="A973" s="45"/>
      <c r="B973" s="55" t="s">
        <v>95</v>
      </c>
      <c r="C973" s="82" t="s">
        <v>96</v>
      </c>
      <c r="D973" s="82"/>
      <c r="E973" s="82"/>
      <c r="F973" s="82"/>
      <c r="G973" s="82"/>
      <c r="H973" s="82"/>
      <c r="I973" s="82"/>
      <c r="J973" s="82"/>
      <c r="K973" s="82"/>
      <c r="L973" s="82"/>
      <c r="M973" s="82"/>
      <c r="N973" s="82"/>
      <c r="O973" s="82"/>
      <c r="P973" s="82"/>
      <c r="Q973" s="82"/>
      <c r="R973" s="82"/>
      <c r="S973" s="83"/>
      <c r="X973" s="26"/>
      <c r="Y973" s="27"/>
      <c r="Z973" s="35"/>
      <c r="AD973" s="2" t="s">
        <v>96</v>
      </c>
    </row>
    <row r="974" spans="1:30" customFormat="1" ht="15" x14ac:dyDescent="0.25">
      <c r="A974" s="45"/>
      <c r="B974" s="46" t="s">
        <v>42</v>
      </c>
      <c r="C974" s="82" t="s">
        <v>47</v>
      </c>
      <c r="D974" s="82"/>
      <c r="E974" s="82"/>
      <c r="F974" s="82"/>
      <c r="G974" s="82"/>
      <c r="H974" s="82"/>
      <c r="I974" s="82"/>
      <c r="J974" s="82"/>
      <c r="K974" s="82"/>
      <c r="L974" s="82"/>
      <c r="M974" s="82"/>
      <c r="N974" s="82"/>
      <c r="O974" s="82"/>
      <c r="P974" s="82"/>
      <c r="Q974" s="82"/>
      <c r="R974" s="82"/>
      <c r="S974" s="83"/>
      <c r="X974" s="26"/>
      <c r="Y974" s="27"/>
      <c r="Z974" s="35"/>
      <c r="AC974" s="2" t="s">
        <v>47</v>
      </c>
    </row>
    <row r="975" spans="1:30" customFormat="1" ht="23.25" x14ac:dyDescent="0.25">
      <c r="A975" s="36"/>
      <c r="B975" s="79" t="s">
        <v>67</v>
      </c>
      <c r="C975" s="79"/>
      <c r="D975" s="79"/>
      <c r="E975" s="79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8"/>
      <c r="X975" s="26"/>
      <c r="Y975" s="27"/>
      <c r="Z975" s="35"/>
      <c r="AA975" s="2" t="s">
        <v>67</v>
      </c>
    </row>
    <row r="976" spans="1:30" customFormat="1" ht="15" x14ac:dyDescent="0.25">
      <c r="A976" s="36"/>
      <c r="B976" s="37"/>
      <c r="C976" s="37"/>
      <c r="D976" s="37"/>
      <c r="E976" s="47" t="s">
        <v>573</v>
      </c>
      <c r="F976" s="48"/>
      <c r="G976" s="49"/>
      <c r="H976" s="11"/>
      <c r="I976" s="11"/>
      <c r="J976" s="11"/>
      <c r="K976" s="11"/>
      <c r="L976" s="53">
        <v>929</v>
      </c>
      <c r="M976" s="51"/>
      <c r="N976" s="51"/>
      <c r="O976" s="51"/>
      <c r="P976" s="51"/>
      <c r="Q976" s="51"/>
      <c r="R976" s="11"/>
      <c r="S976" s="52"/>
      <c r="X976" s="26"/>
      <c r="Y976" s="27"/>
      <c r="Z976" s="35"/>
    </row>
    <row r="977" spans="1:30" customFormat="1" ht="15" x14ac:dyDescent="0.25">
      <c r="A977" s="36"/>
      <c r="B977" s="37"/>
      <c r="C977" s="37"/>
      <c r="D977" s="37"/>
      <c r="E977" s="47" t="s">
        <v>574</v>
      </c>
      <c r="F977" s="48"/>
      <c r="G977" s="49"/>
      <c r="H977" s="11"/>
      <c r="I977" s="11"/>
      <c r="J977" s="11"/>
      <c r="K977" s="11"/>
      <c r="L977" s="53">
        <v>475</v>
      </c>
      <c r="M977" s="51"/>
      <c r="N977" s="51"/>
      <c r="O977" s="51"/>
      <c r="P977" s="51"/>
      <c r="Q977" s="51"/>
      <c r="R977" s="11"/>
      <c r="S977" s="52"/>
      <c r="X977" s="26"/>
      <c r="Y977" s="27"/>
      <c r="Z977" s="35"/>
    </row>
    <row r="978" spans="1:30" customFormat="1" ht="15" x14ac:dyDescent="0.25">
      <c r="A978" s="36"/>
      <c r="B978" s="37"/>
      <c r="C978" s="37"/>
      <c r="D978" s="37"/>
      <c r="E978" s="47" t="s">
        <v>51</v>
      </c>
      <c r="F978" s="48"/>
      <c r="G978" s="49"/>
      <c r="H978" s="11"/>
      <c r="I978" s="11"/>
      <c r="J978" s="11"/>
      <c r="K978" s="11"/>
      <c r="L978" s="50">
        <v>2436</v>
      </c>
      <c r="M978" s="51"/>
      <c r="N978" s="51"/>
      <c r="O978" s="51"/>
      <c r="P978" s="51"/>
      <c r="Q978" s="51"/>
      <c r="R978" s="11"/>
      <c r="S978" s="52"/>
      <c r="X978" s="26"/>
      <c r="Y978" s="27"/>
      <c r="Z978" s="35"/>
    </row>
    <row r="979" spans="1:30" customFormat="1" ht="68.25" x14ac:dyDescent="0.25">
      <c r="A979" s="28" t="s">
        <v>663</v>
      </c>
      <c r="B979" s="29" t="s">
        <v>260</v>
      </c>
      <c r="C979" s="78" t="s">
        <v>664</v>
      </c>
      <c r="D979" s="78"/>
      <c r="E979" s="78"/>
      <c r="F979" s="30" t="s">
        <v>90</v>
      </c>
      <c r="G979" s="31">
        <v>2</v>
      </c>
      <c r="H979" s="32">
        <v>485.06</v>
      </c>
      <c r="I979" s="40">
        <v>479.8</v>
      </c>
      <c r="J979" s="33"/>
      <c r="K979" s="33"/>
      <c r="L979" s="34">
        <v>970</v>
      </c>
      <c r="M979" s="34">
        <v>960</v>
      </c>
      <c r="N979" s="33"/>
      <c r="O979" s="33"/>
      <c r="P979" s="40">
        <v>1.43</v>
      </c>
      <c r="Q979" s="40">
        <v>2.86</v>
      </c>
      <c r="R979" s="34">
        <v>0</v>
      </c>
      <c r="S979" s="34">
        <v>0</v>
      </c>
      <c r="X979" s="26"/>
      <c r="Y979" s="27"/>
      <c r="Z979" s="35" t="s">
        <v>664</v>
      </c>
    </row>
    <row r="980" spans="1:30" customFormat="1" ht="15" x14ac:dyDescent="0.25">
      <c r="A980" s="45"/>
      <c r="B980" s="46" t="s">
        <v>42</v>
      </c>
      <c r="C980" s="82" t="s">
        <v>47</v>
      </c>
      <c r="D980" s="82"/>
      <c r="E980" s="82"/>
      <c r="F980" s="82"/>
      <c r="G980" s="82"/>
      <c r="H980" s="82"/>
      <c r="I980" s="82"/>
      <c r="J980" s="82"/>
      <c r="K980" s="82"/>
      <c r="L980" s="82"/>
      <c r="M980" s="82"/>
      <c r="N980" s="82"/>
      <c r="O980" s="82"/>
      <c r="P980" s="82"/>
      <c r="Q980" s="82"/>
      <c r="R980" s="82"/>
      <c r="S980" s="83"/>
      <c r="X980" s="26"/>
      <c r="Y980" s="27"/>
      <c r="Z980" s="35"/>
      <c r="AC980" s="2" t="s">
        <v>47</v>
      </c>
    </row>
    <row r="981" spans="1:30" customFormat="1" ht="23.25" x14ac:dyDescent="0.25">
      <c r="A981" s="36"/>
      <c r="B981" s="79" t="s">
        <v>67</v>
      </c>
      <c r="C981" s="79"/>
      <c r="D981" s="79"/>
      <c r="E981" s="79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8"/>
      <c r="X981" s="26"/>
      <c r="Y981" s="27"/>
      <c r="Z981" s="35"/>
      <c r="AA981" s="2" t="s">
        <v>67</v>
      </c>
    </row>
    <row r="982" spans="1:30" customFormat="1" ht="15" x14ac:dyDescent="0.25">
      <c r="A982" s="36"/>
      <c r="B982" s="37"/>
      <c r="C982" s="37"/>
      <c r="D982" s="37"/>
      <c r="E982" s="47" t="s">
        <v>262</v>
      </c>
      <c r="F982" s="48"/>
      <c r="G982" s="49"/>
      <c r="H982" s="11"/>
      <c r="I982" s="11"/>
      <c r="J982" s="11"/>
      <c r="K982" s="11"/>
      <c r="L982" s="53">
        <v>950</v>
      </c>
      <c r="M982" s="51"/>
      <c r="N982" s="51"/>
      <c r="O982" s="51"/>
      <c r="P982" s="51"/>
      <c r="Q982" s="51"/>
      <c r="R982" s="11"/>
      <c r="S982" s="52"/>
      <c r="X982" s="26"/>
      <c r="Y982" s="27"/>
      <c r="Z982" s="35"/>
    </row>
    <row r="983" spans="1:30" customFormat="1" ht="15" x14ac:dyDescent="0.25">
      <c r="A983" s="36"/>
      <c r="B983" s="37"/>
      <c r="C983" s="37"/>
      <c r="D983" s="37"/>
      <c r="E983" s="47" t="s">
        <v>263</v>
      </c>
      <c r="F983" s="48"/>
      <c r="G983" s="49"/>
      <c r="H983" s="11"/>
      <c r="I983" s="11"/>
      <c r="J983" s="11"/>
      <c r="K983" s="11"/>
      <c r="L983" s="53">
        <v>486</v>
      </c>
      <c r="M983" s="51"/>
      <c r="N983" s="51"/>
      <c r="O983" s="51"/>
      <c r="P983" s="51"/>
      <c r="Q983" s="51"/>
      <c r="R983" s="11"/>
      <c r="S983" s="52"/>
      <c r="X983" s="26"/>
      <c r="Y983" s="27"/>
      <c r="Z983" s="35"/>
    </row>
    <row r="984" spans="1:30" customFormat="1" ht="15" x14ac:dyDescent="0.25">
      <c r="A984" s="36"/>
      <c r="B984" s="37"/>
      <c r="C984" s="37"/>
      <c r="D984" s="37"/>
      <c r="E984" s="47" t="s">
        <v>51</v>
      </c>
      <c r="F984" s="48"/>
      <c r="G984" s="49"/>
      <c r="H984" s="11"/>
      <c r="I984" s="11"/>
      <c r="J984" s="11"/>
      <c r="K984" s="11"/>
      <c r="L984" s="50">
        <v>2502</v>
      </c>
      <c r="M984" s="51"/>
      <c r="N984" s="51"/>
      <c r="O984" s="51"/>
      <c r="P984" s="51"/>
      <c r="Q984" s="51"/>
      <c r="R984" s="11"/>
      <c r="S984" s="52"/>
      <c r="X984" s="26"/>
      <c r="Y984" s="27"/>
      <c r="Z984" s="35"/>
    </row>
    <row r="985" spans="1:30" customFormat="1" ht="68.25" x14ac:dyDescent="0.25">
      <c r="A985" s="28" t="s">
        <v>665</v>
      </c>
      <c r="B985" s="29" t="s">
        <v>260</v>
      </c>
      <c r="C985" s="78" t="s">
        <v>666</v>
      </c>
      <c r="D985" s="78"/>
      <c r="E985" s="78"/>
      <c r="F985" s="30" t="s">
        <v>90</v>
      </c>
      <c r="G985" s="31">
        <v>2</v>
      </c>
      <c r="H985" s="32">
        <v>287.88</v>
      </c>
      <c r="I985" s="40">
        <v>287.88</v>
      </c>
      <c r="J985" s="33"/>
      <c r="K985" s="33"/>
      <c r="L985" s="34">
        <v>576</v>
      </c>
      <c r="M985" s="34">
        <v>576</v>
      </c>
      <c r="N985" s="33"/>
      <c r="O985" s="33"/>
      <c r="P985" s="54">
        <v>0.85799999999999998</v>
      </c>
      <c r="Q985" s="40">
        <v>1.72</v>
      </c>
      <c r="R985" s="34">
        <v>0</v>
      </c>
      <c r="S985" s="34">
        <v>0</v>
      </c>
      <c r="X985" s="26"/>
      <c r="Y985" s="27"/>
      <c r="Z985" s="35" t="s">
        <v>666</v>
      </c>
    </row>
    <row r="986" spans="1:30" customFormat="1" ht="23.25" x14ac:dyDescent="0.25">
      <c r="A986" s="45"/>
      <c r="B986" s="55" t="s">
        <v>95</v>
      </c>
      <c r="C986" s="82" t="s">
        <v>96</v>
      </c>
      <c r="D986" s="82"/>
      <c r="E986" s="82"/>
      <c r="F986" s="82"/>
      <c r="G986" s="82"/>
      <c r="H986" s="82"/>
      <c r="I986" s="82"/>
      <c r="J986" s="82"/>
      <c r="K986" s="82"/>
      <c r="L986" s="82"/>
      <c r="M986" s="82"/>
      <c r="N986" s="82"/>
      <c r="O986" s="82"/>
      <c r="P986" s="82"/>
      <c r="Q986" s="82"/>
      <c r="R986" s="82"/>
      <c r="S986" s="83"/>
      <c r="X986" s="26"/>
      <c r="Y986" s="27"/>
      <c r="Z986" s="35"/>
      <c r="AD986" s="2" t="s">
        <v>96</v>
      </c>
    </row>
    <row r="987" spans="1:30" customFormat="1" ht="15" x14ac:dyDescent="0.25">
      <c r="A987" s="45"/>
      <c r="B987" s="46" t="s">
        <v>42</v>
      </c>
      <c r="C987" s="82" t="s">
        <v>47</v>
      </c>
      <c r="D987" s="82"/>
      <c r="E987" s="82"/>
      <c r="F987" s="82"/>
      <c r="G987" s="82"/>
      <c r="H987" s="82"/>
      <c r="I987" s="82"/>
      <c r="J987" s="82"/>
      <c r="K987" s="82"/>
      <c r="L987" s="82"/>
      <c r="M987" s="82"/>
      <c r="N987" s="82"/>
      <c r="O987" s="82"/>
      <c r="P987" s="82"/>
      <c r="Q987" s="82"/>
      <c r="R987" s="82"/>
      <c r="S987" s="83"/>
      <c r="X987" s="26"/>
      <c r="Y987" s="27"/>
      <c r="Z987" s="35"/>
      <c r="AC987" s="2" t="s">
        <v>47</v>
      </c>
    </row>
    <row r="988" spans="1:30" customFormat="1" ht="23.25" x14ac:dyDescent="0.25">
      <c r="A988" s="36"/>
      <c r="B988" s="79" t="s">
        <v>67</v>
      </c>
      <c r="C988" s="79"/>
      <c r="D988" s="79"/>
      <c r="E988" s="79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8"/>
      <c r="X988" s="26"/>
      <c r="Y988" s="27"/>
      <c r="Z988" s="35"/>
      <c r="AA988" s="2" t="s">
        <v>67</v>
      </c>
    </row>
    <row r="989" spans="1:30" customFormat="1" ht="15" x14ac:dyDescent="0.25">
      <c r="A989" s="36"/>
      <c r="B989" s="37"/>
      <c r="C989" s="37"/>
      <c r="D989" s="37"/>
      <c r="E989" s="47" t="s">
        <v>266</v>
      </c>
      <c r="F989" s="48"/>
      <c r="G989" s="49"/>
      <c r="H989" s="11"/>
      <c r="I989" s="11"/>
      <c r="J989" s="11"/>
      <c r="K989" s="11"/>
      <c r="L989" s="53">
        <v>571</v>
      </c>
      <c r="M989" s="51"/>
      <c r="N989" s="51"/>
      <c r="O989" s="51"/>
      <c r="P989" s="51"/>
      <c r="Q989" s="51"/>
      <c r="R989" s="11"/>
      <c r="S989" s="52"/>
      <c r="X989" s="26"/>
      <c r="Y989" s="27"/>
      <c r="Z989" s="35"/>
    </row>
    <row r="990" spans="1:30" customFormat="1" ht="15" x14ac:dyDescent="0.25">
      <c r="A990" s="36"/>
      <c r="B990" s="37"/>
      <c r="C990" s="37"/>
      <c r="D990" s="37"/>
      <c r="E990" s="47" t="s">
        <v>267</v>
      </c>
      <c r="F990" s="48"/>
      <c r="G990" s="49"/>
      <c r="H990" s="11"/>
      <c r="I990" s="11"/>
      <c r="J990" s="11"/>
      <c r="K990" s="11"/>
      <c r="L990" s="53">
        <v>292</v>
      </c>
      <c r="M990" s="51"/>
      <c r="N990" s="51"/>
      <c r="O990" s="51"/>
      <c r="P990" s="51"/>
      <c r="Q990" s="51"/>
      <c r="R990" s="11"/>
      <c r="S990" s="52"/>
      <c r="X990" s="26"/>
      <c r="Y990" s="27"/>
      <c r="Z990" s="35"/>
    </row>
    <row r="991" spans="1:30" customFormat="1" ht="15" x14ac:dyDescent="0.25">
      <c r="A991" s="36"/>
      <c r="B991" s="37"/>
      <c r="C991" s="37"/>
      <c r="D991" s="37"/>
      <c r="E991" s="47" t="s">
        <v>51</v>
      </c>
      <c r="F991" s="48"/>
      <c r="G991" s="49"/>
      <c r="H991" s="11"/>
      <c r="I991" s="11"/>
      <c r="J991" s="11"/>
      <c r="K991" s="11"/>
      <c r="L991" s="50">
        <v>1497</v>
      </c>
      <c r="M991" s="51"/>
      <c r="N991" s="51"/>
      <c r="O991" s="51"/>
      <c r="P991" s="51"/>
      <c r="Q991" s="51"/>
      <c r="R991" s="11"/>
      <c r="S991" s="52"/>
      <c r="X991" s="26"/>
      <c r="Y991" s="27"/>
      <c r="Z991" s="35"/>
    </row>
    <row r="992" spans="1:30" customFormat="1" ht="79.5" x14ac:dyDescent="0.25">
      <c r="A992" s="28" t="s">
        <v>667</v>
      </c>
      <c r="B992" s="29" t="s">
        <v>668</v>
      </c>
      <c r="C992" s="78" t="s">
        <v>669</v>
      </c>
      <c r="D992" s="78"/>
      <c r="E992" s="78"/>
      <c r="F992" s="30" t="s">
        <v>526</v>
      </c>
      <c r="G992" s="31">
        <v>1</v>
      </c>
      <c r="H992" s="32">
        <v>50859.07</v>
      </c>
      <c r="I992" s="32">
        <v>39183.86</v>
      </c>
      <c r="J992" s="32">
        <v>11154.53</v>
      </c>
      <c r="K992" s="32">
        <v>5153.43</v>
      </c>
      <c r="L992" s="41">
        <v>50859</v>
      </c>
      <c r="M992" s="41">
        <v>39184</v>
      </c>
      <c r="N992" s="41">
        <v>11155</v>
      </c>
      <c r="O992" s="41">
        <v>5153</v>
      </c>
      <c r="P992" s="34">
        <v>110</v>
      </c>
      <c r="Q992" s="34">
        <v>110</v>
      </c>
      <c r="R992" s="34">
        <v>0</v>
      </c>
      <c r="S992" s="34">
        <v>0</v>
      </c>
      <c r="X992" s="26"/>
      <c r="Y992" s="27"/>
      <c r="Z992" s="35" t="s">
        <v>669</v>
      </c>
    </row>
    <row r="993" spans="1:29" customFormat="1" ht="15" x14ac:dyDescent="0.25">
      <c r="A993" s="45"/>
      <c r="B993" s="46" t="s">
        <v>42</v>
      </c>
      <c r="C993" s="82" t="s">
        <v>47</v>
      </c>
      <c r="D993" s="82"/>
      <c r="E993" s="82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82"/>
      <c r="Q993" s="82"/>
      <c r="R993" s="82"/>
      <c r="S993" s="83"/>
      <c r="X993" s="26"/>
      <c r="Y993" s="27"/>
      <c r="Z993" s="35"/>
      <c r="AC993" s="2" t="s">
        <v>47</v>
      </c>
    </row>
    <row r="994" spans="1:29" customFormat="1" ht="23.25" x14ac:dyDescent="0.25">
      <c r="A994" s="36"/>
      <c r="B994" s="79" t="s">
        <v>67</v>
      </c>
      <c r="C994" s="79"/>
      <c r="D994" s="79"/>
      <c r="E994" s="79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8"/>
      <c r="X994" s="26"/>
      <c r="Y994" s="27"/>
      <c r="Z994" s="35"/>
      <c r="AA994" s="2" t="s">
        <v>67</v>
      </c>
    </row>
    <row r="995" spans="1:29" customFormat="1" ht="15" x14ac:dyDescent="0.25">
      <c r="A995" s="36"/>
      <c r="B995" s="37"/>
      <c r="C995" s="37"/>
      <c r="D995" s="37"/>
      <c r="E995" s="47" t="s">
        <v>670</v>
      </c>
      <c r="F995" s="48"/>
      <c r="G995" s="49"/>
      <c r="H995" s="11"/>
      <c r="I995" s="11"/>
      <c r="J995" s="11"/>
      <c r="K995" s="11"/>
      <c r="L995" s="50">
        <v>43893</v>
      </c>
      <c r="M995" s="51"/>
      <c r="N995" s="51"/>
      <c r="O995" s="51"/>
      <c r="P995" s="51"/>
      <c r="Q995" s="51"/>
      <c r="R995" s="11"/>
      <c r="S995" s="52"/>
      <c r="X995" s="26"/>
      <c r="Y995" s="27"/>
      <c r="Z995" s="35"/>
    </row>
    <row r="996" spans="1:29" customFormat="1" ht="15" x14ac:dyDescent="0.25">
      <c r="A996" s="36"/>
      <c r="B996" s="37"/>
      <c r="C996" s="37"/>
      <c r="D996" s="37"/>
      <c r="E996" s="47" t="s">
        <v>671</v>
      </c>
      <c r="F996" s="48"/>
      <c r="G996" s="49"/>
      <c r="H996" s="11"/>
      <c r="I996" s="11"/>
      <c r="J996" s="11"/>
      <c r="K996" s="11"/>
      <c r="L996" s="50">
        <v>22434</v>
      </c>
      <c r="M996" s="51"/>
      <c r="N996" s="51"/>
      <c r="O996" s="51"/>
      <c r="P996" s="51"/>
      <c r="Q996" s="51"/>
      <c r="R996" s="11"/>
      <c r="S996" s="52"/>
      <c r="X996" s="26"/>
      <c r="Y996" s="27"/>
      <c r="Z996" s="35"/>
    </row>
    <row r="997" spans="1:29" customFormat="1" ht="15" x14ac:dyDescent="0.25">
      <c r="A997" s="36"/>
      <c r="B997" s="37"/>
      <c r="C997" s="37"/>
      <c r="D997" s="37"/>
      <c r="E997" s="47" t="s">
        <v>51</v>
      </c>
      <c r="F997" s="48"/>
      <c r="G997" s="49"/>
      <c r="H997" s="11"/>
      <c r="I997" s="11"/>
      <c r="J997" s="11"/>
      <c r="K997" s="11"/>
      <c r="L997" s="50">
        <v>122220</v>
      </c>
      <c r="M997" s="51"/>
      <c r="N997" s="51"/>
      <c r="O997" s="51"/>
      <c r="P997" s="51"/>
      <c r="Q997" s="51"/>
      <c r="R997" s="11"/>
      <c r="S997" s="52"/>
      <c r="X997" s="26"/>
      <c r="Y997" s="27"/>
      <c r="Z997" s="35"/>
    </row>
    <row r="998" spans="1:29" customFormat="1" ht="79.5" x14ac:dyDescent="0.25">
      <c r="A998" s="28" t="s">
        <v>672</v>
      </c>
      <c r="B998" s="29" t="s">
        <v>530</v>
      </c>
      <c r="C998" s="78" t="s">
        <v>673</v>
      </c>
      <c r="D998" s="78"/>
      <c r="E998" s="78"/>
      <c r="F998" s="30" t="s">
        <v>532</v>
      </c>
      <c r="G998" s="39">
        <v>-1.44</v>
      </c>
      <c r="H998" s="32">
        <v>928.37</v>
      </c>
      <c r="I998" s="40">
        <v>284.33</v>
      </c>
      <c r="J998" s="40">
        <v>641.41</v>
      </c>
      <c r="K998" s="40">
        <v>278.41000000000003</v>
      </c>
      <c r="L998" s="41">
        <v>-1337</v>
      </c>
      <c r="M998" s="34">
        <v>-409</v>
      </c>
      <c r="N998" s="34">
        <v>-924</v>
      </c>
      <c r="O998" s="34">
        <v>-401</v>
      </c>
      <c r="P998" s="40">
        <v>0.92</v>
      </c>
      <c r="Q998" s="40">
        <v>-1.32</v>
      </c>
      <c r="R998" s="34">
        <v>0</v>
      </c>
      <c r="S998" s="34">
        <v>0</v>
      </c>
      <c r="X998" s="26"/>
      <c r="Y998" s="27"/>
      <c r="Z998" s="35" t="s">
        <v>673</v>
      </c>
    </row>
    <row r="999" spans="1:29" customFormat="1" ht="15" x14ac:dyDescent="0.25">
      <c r="A999" s="43"/>
      <c r="B999" s="44"/>
      <c r="C999" s="80" t="s">
        <v>674</v>
      </c>
      <c r="D999" s="80"/>
      <c r="E999" s="80"/>
      <c r="F999" s="80"/>
      <c r="G999" s="80"/>
      <c r="H999" s="80"/>
      <c r="I999" s="80"/>
      <c r="J999" s="80"/>
      <c r="K999" s="80"/>
      <c r="L999" s="80"/>
      <c r="M999" s="80"/>
      <c r="N999" s="80"/>
      <c r="O999" s="80"/>
      <c r="P999" s="80"/>
      <c r="Q999" s="80"/>
      <c r="R999" s="80"/>
      <c r="S999" s="81"/>
      <c r="X999" s="26"/>
      <c r="Y999" s="27"/>
      <c r="Z999" s="35"/>
      <c r="AB999" s="2" t="s">
        <v>674</v>
      </c>
    </row>
    <row r="1000" spans="1:29" customFormat="1" ht="15" x14ac:dyDescent="0.25">
      <c r="A1000" s="45"/>
      <c r="B1000" s="46" t="s">
        <v>42</v>
      </c>
      <c r="C1000" s="82" t="s">
        <v>47</v>
      </c>
      <c r="D1000" s="82"/>
      <c r="E1000" s="82"/>
      <c r="F1000" s="82"/>
      <c r="G1000" s="82"/>
      <c r="H1000" s="82"/>
      <c r="I1000" s="82"/>
      <c r="J1000" s="82"/>
      <c r="K1000" s="82"/>
      <c r="L1000" s="82"/>
      <c r="M1000" s="82"/>
      <c r="N1000" s="82"/>
      <c r="O1000" s="82"/>
      <c r="P1000" s="82"/>
      <c r="Q1000" s="82"/>
      <c r="R1000" s="82"/>
      <c r="S1000" s="83"/>
      <c r="X1000" s="26"/>
      <c r="Y1000" s="27"/>
      <c r="Z1000" s="35"/>
      <c r="AC1000" s="2" t="s">
        <v>47</v>
      </c>
    </row>
    <row r="1001" spans="1:29" customFormat="1" ht="23.25" x14ac:dyDescent="0.25">
      <c r="A1001" s="36"/>
      <c r="B1001" s="79" t="s">
        <v>67</v>
      </c>
      <c r="C1001" s="79"/>
      <c r="D1001" s="79"/>
      <c r="E1001" s="79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8"/>
      <c r="X1001" s="26"/>
      <c r="Y1001" s="27"/>
      <c r="Z1001" s="35"/>
      <c r="AA1001" s="2" t="s">
        <v>67</v>
      </c>
    </row>
    <row r="1002" spans="1:29" customFormat="1" ht="15" x14ac:dyDescent="0.25">
      <c r="A1002" s="36"/>
      <c r="B1002" s="37"/>
      <c r="C1002" s="37"/>
      <c r="D1002" s="37"/>
      <c r="E1002" s="47" t="s">
        <v>675</v>
      </c>
      <c r="F1002" s="48"/>
      <c r="G1002" s="49"/>
      <c r="H1002" s="11"/>
      <c r="I1002" s="11"/>
      <c r="J1002" s="11"/>
      <c r="K1002" s="11"/>
      <c r="L1002" s="53">
        <v>-802</v>
      </c>
      <c r="M1002" s="51"/>
      <c r="N1002" s="51"/>
      <c r="O1002" s="51"/>
      <c r="P1002" s="51"/>
      <c r="Q1002" s="51"/>
      <c r="R1002" s="11"/>
      <c r="S1002" s="52"/>
      <c r="X1002" s="26"/>
      <c r="Y1002" s="27"/>
      <c r="Z1002" s="35"/>
    </row>
    <row r="1003" spans="1:29" customFormat="1" ht="15" x14ac:dyDescent="0.25">
      <c r="A1003" s="36"/>
      <c r="B1003" s="37"/>
      <c r="C1003" s="37"/>
      <c r="D1003" s="37"/>
      <c r="E1003" s="47" t="s">
        <v>676</v>
      </c>
      <c r="F1003" s="48"/>
      <c r="G1003" s="49"/>
      <c r="H1003" s="11"/>
      <c r="I1003" s="11"/>
      <c r="J1003" s="11"/>
      <c r="K1003" s="11"/>
      <c r="L1003" s="53">
        <v>-410</v>
      </c>
      <c r="M1003" s="51"/>
      <c r="N1003" s="51"/>
      <c r="O1003" s="51"/>
      <c r="P1003" s="51"/>
      <c r="Q1003" s="51"/>
      <c r="R1003" s="11"/>
      <c r="S1003" s="52"/>
      <c r="X1003" s="26"/>
      <c r="Y1003" s="27"/>
      <c r="Z1003" s="35"/>
    </row>
    <row r="1004" spans="1:29" customFormat="1" ht="15" x14ac:dyDescent="0.25">
      <c r="A1004" s="36"/>
      <c r="B1004" s="37"/>
      <c r="C1004" s="37"/>
      <c r="D1004" s="37"/>
      <c r="E1004" s="47" t="s">
        <v>51</v>
      </c>
      <c r="F1004" s="48"/>
      <c r="G1004" s="49"/>
      <c r="H1004" s="11"/>
      <c r="I1004" s="11"/>
      <c r="J1004" s="11"/>
      <c r="K1004" s="11"/>
      <c r="L1004" s="50">
        <v>-2682</v>
      </c>
      <c r="M1004" s="51"/>
      <c r="N1004" s="51"/>
      <c r="O1004" s="51"/>
      <c r="P1004" s="51"/>
      <c r="Q1004" s="51"/>
      <c r="R1004" s="11"/>
      <c r="S1004" s="52"/>
      <c r="X1004" s="26"/>
      <c r="Y1004" s="27"/>
      <c r="Z1004" s="35"/>
    </row>
    <row r="1005" spans="1:29" customFormat="1" ht="79.5" x14ac:dyDescent="0.25">
      <c r="A1005" s="28" t="s">
        <v>677</v>
      </c>
      <c r="B1005" s="29" t="s">
        <v>678</v>
      </c>
      <c r="C1005" s="78" t="s">
        <v>679</v>
      </c>
      <c r="D1005" s="78"/>
      <c r="E1005" s="78"/>
      <c r="F1005" s="30" t="s">
        <v>539</v>
      </c>
      <c r="G1005" s="31">
        <v>-1</v>
      </c>
      <c r="H1005" s="32">
        <v>1327.5</v>
      </c>
      <c r="I1005" s="32">
        <v>1309.0899999999999</v>
      </c>
      <c r="J1005" s="33"/>
      <c r="K1005" s="33"/>
      <c r="L1005" s="41">
        <v>-1328</v>
      </c>
      <c r="M1005" s="41">
        <v>-1309</v>
      </c>
      <c r="N1005" s="33"/>
      <c r="O1005" s="33"/>
      <c r="P1005" s="34">
        <v>4</v>
      </c>
      <c r="Q1005" s="34">
        <v>-4</v>
      </c>
      <c r="R1005" s="34">
        <v>0</v>
      </c>
      <c r="S1005" s="34">
        <v>0</v>
      </c>
      <c r="X1005" s="26"/>
      <c r="Y1005" s="27"/>
      <c r="Z1005" s="35" t="s">
        <v>679</v>
      </c>
    </row>
    <row r="1006" spans="1:29" customFormat="1" ht="15" x14ac:dyDescent="0.25">
      <c r="A1006" s="45"/>
      <c r="B1006" s="46" t="s">
        <v>42</v>
      </c>
      <c r="C1006" s="82" t="s">
        <v>47</v>
      </c>
      <c r="D1006" s="82"/>
      <c r="E1006" s="82"/>
      <c r="F1006" s="82"/>
      <c r="G1006" s="82"/>
      <c r="H1006" s="82"/>
      <c r="I1006" s="82"/>
      <c r="J1006" s="82"/>
      <c r="K1006" s="82"/>
      <c r="L1006" s="82"/>
      <c r="M1006" s="82"/>
      <c r="N1006" s="82"/>
      <c r="O1006" s="82"/>
      <c r="P1006" s="82"/>
      <c r="Q1006" s="82"/>
      <c r="R1006" s="82"/>
      <c r="S1006" s="83"/>
      <c r="X1006" s="26"/>
      <c r="Y1006" s="27"/>
      <c r="Z1006" s="35"/>
      <c r="AC1006" s="2" t="s">
        <v>47</v>
      </c>
    </row>
    <row r="1007" spans="1:29" customFormat="1" ht="23.25" x14ac:dyDescent="0.25">
      <c r="A1007" s="36"/>
      <c r="B1007" s="79" t="s">
        <v>67</v>
      </c>
      <c r="C1007" s="79"/>
      <c r="D1007" s="79"/>
      <c r="E1007" s="79"/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8"/>
      <c r="X1007" s="26"/>
      <c r="Y1007" s="27"/>
      <c r="Z1007" s="35"/>
      <c r="AA1007" s="2" t="s">
        <v>67</v>
      </c>
    </row>
    <row r="1008" spans="1:29" customFormat="1" ht="15" x14ac:dyDescent="0.25">
      <c r="A1008" s="36"/>
      <c r="B1008" s="37"/>
      <c r="C1008" s="37"/>
      <c r="D1008" s="37"/>
      <c r="E1008" s="47" t="s">
        <v>680</v>
      </c>
      <c r="F1008" s="48"/>
      <c r="G1008" s="49"/>
      <c r="H1008" s="11"/>
      <c r="I1008" s="11"/>
      <c r="J1008" s="11"/>
      <c r="K1008" s="11"/>
      <c r="L1008" s="50">
        <v>-1296</v>
      </c>
      <c r="M1008" s="51"/>
      <c r="N1008" s="51"/>
      <c r="O1008" s="51"/>
      <c r="P1008" s="51"/>
      <c r="Q1008" s="51"/>
      <c r="R1008" s="11"/>
      <c r="S1008" s="52"/>
      <c r="X1008" s="26"/>
      <c r="Y1008" s="27"/>
      <c r="Z1008" s="35"/>
    </row>
    <row r="1009" spans="1:30" customFormat="1" ht="15" x14ac:dyDescent="0.25">
      <c r="A1009" s="36"/>
      <c r="B1009" s="37"/>
      <c r="C1009" s="37"/>
      <c r="D1009" s="37"/>
      <c r="E1009" s="47" t="s">
        <v>681</v>
      </c>
      <c r="F1009" s="48"/>
      <c r="G1009" s="49"/>
      <c r="H1009" s="11"/>
      <c r="I1009" s="11"/>
      <c r="J1009" s="11"/>
      <c r="K1009" s="11"/>
      <c r="L1009" s="53">
        <v>-662</v>
      </c>
      <c r="M1009" s="51"/>
      <c r="N1009" s="51"/>
      <c r="O1009" s="51"/>
      <c r="P1009" s="51"/>
      <c r="Q1009" s="51"/>
      <c r="R1009" s="11"/>
      <c r="S1009" s="52"/>
      <c r="X1009" s="26"/>
      <c r="Y1009" s="27"/>
      <c r="Z1009" s="35"/>
    </row>
    <row r="1010" spans="1:30" customFormat="1" ht="15" x14ac:dyDescent="0.25">
      <c r="A1010" s="36"/>
      <c r="B1010" s="37"/>
      <c r="C1010" s="37"/>
      <c r="D1010" s="37"/>
      <c r="E1010" s="47" t="s">
        <v>51</v>
      </c>
      <c r="F1010" s="48"/>
      <c r="G1010" s="49"/>
      <c r="H1010" s="11"/>
      <c r="I1010" s="11"/>
      <c r="J1010" s="11"/>
      <c r="K1010" s="11"/>
      <c r="L1010" s="50">
        <v>-3417</v>
      </c>
      <c r="M1010" s="51"/>
      <c r="N1010" s="51"/>
      <c r="O1010" s="51"/>
      <c r="P1010" s="51"/>
      <c r="Q1010" s="51"/>
      <c r="R1010" s="11"/>
      <c r="S1010" s="52"/>
      <c r="X1010" s="26"/>
      <c r="Y1010" s="27"/>
      <c r="Z1010" s="35"/>
    </row>
    <row r="1011" spans="1:30" customFormat="1" ht="68.25" x14ac:dyDescent="0.25">
      <c r="A1011" s="28" t="s">
        <v>682</v>
      </c>
      <c r="B1011" s="29" t="s">
        <v>597</v>
      </c>
      <c r="C1011" s="78" t="s">
        <v>683</v>
      </c>
      <c r="D1011" s="78"/>
      <c r="E1011" s="78"/>
      <c r="F1011" s="30" t="s">
        <v>122</v>
      </c>
      <c r="G1011" s="57">
        <v>0.216</v>
      </c>
      <c r="H1011" s="32">
        <v>7988.08</v>
      </c>
      <c r="I1011" s="32">
        <v>7305.76</v>
      </c>
      <c r="J1011" s="40">
        <v>641.92999999999995</v>
      </c>
      <c r="K1011" s="40">
        <v>197.74</v>
      </c>
      <c r="L1011" s="41">
        <v>1725</v>
      </c>
      <c r="M1011" s="41">
        <v>1578</v>
      </c>
      <c r="N1011" s="34">
        <v>139</v>
      </c>
      <c r="O1011" s="34">
        <v>43</v>
      </c>
      <c r="P1011" s="42">
        <v>26.1</v>
      </c>
      <c r="Q1011" s="40">
        <v>5.64</v>
      </c>
      <c r="R1011" s="54">
        <v>0.42299999999999999</v>
      </c>
      <c r="S1011" s="40">
        <v>0.09</v>
      </c>
      <c r="X1011" s="26"/>
      <c r="Y1011" s="27"/>
      <c r="Z1011" s="35" t="s">
        <v>683</v>
      </c>
    </row>
    <row r="1012" spans="1:30" customFormat="1" ht="15" x14ac:dyDescent="0.25">
      <c r="A1012" s="43"/>
      <c r="B1012" s="44"/>
      <c r="C1012" s="80" t="s">
        <v>684</v>
      </c>
      <c r="D1012" s="80"/>
      <c r="E1012" s="80"/>
      <c r="F1012" s="80"/>
      <c r="G1012" s="80"/>
      <c r="H1012" s="80"/>
      <c r="I1012" s="80"/>
      <c r="J1012" s="80"/>
      <c r="K1012" s="80"/>
      <c r="L1012" s="80"/>
      <c r="M1012" s="80"/>
      <c r="N1012" s="80"/>
      <c r="O1012" s="80"/>
      <c r="P1012" s="80"/>
      <c r="Q1012" s="80"/>
      <c r="R1012" s="80"/>
      <c r="S1012" s="81"/>
      <c r="X1012" s="26"/>
      <c r="Y1012" s="27"/>
      <c r="Z1012" s="35"/>
      <c r="AB1012" s="2" t="s">
        <v>684</v>
      </c>
    </row>
    <row r="1013" spans="1:30" customFormat="1" ht="15" x14ac:dyDescent="0.25">
      <c r="A1013" s="45"/>
      <c r="B1013" s="55" t="s">
        <v>124</v>
      </c>
      <c r="C1013" s="82" t="s">
        <v>125</v>
      </c>
      <c r="D1013" s="82"/>
      <c r="E1013" s="82"/>
      <c r="F1013" s="82"/>
      <c r="G1013" s="82"/>
      <c r="H1013" s="82"/>
      <c r="I1013" s="82"/>
      <c r="J1013" s="82"/>
      <c r="K1013" s="82"/>
      <c r="L1013" s="82"/>
      <c r="M1013" s="82"/>
      <c r="N1013" s="82"/>
      <c r="O1013" s="82"/>
      <c r="P1013" s="82"/>
      <c r="Q1013" s="82"/>
      <c r="R1013" s="82"/>
      <c r="S1013" s="83"/>
      <c r="X1013" s="26"/>
      <c r="Y1013" s="27"/>
      <c r="Z1013" s="35"/>
      <c r="AD1013" s="2" t="s">
        <v>125</v>
      </c>
    </row>
    <row r="1014" spans="1:30" customFormat="1" ht="15" x14ac:dyDescent="0.25">
      <c r="A1014" s="45"/>
      <c r="B1014" s="46" t="s">
        <v>42</v>
      </c>
      <c r="C1014" s="82" t="s">
        <v>47</v>
      </c>
      <c r="D1014" s="82"/>
      <c r="E1014" s="82"/>
      <c r="F1014" s="82"/>
      <c r="G1014" s="82"/>
      <c r="H1014" s="82"/>
      <c r="I1014" s="82"/>
      <c r="J1014" s="82"/>
      <c r="K1014" s="82"/>
      <c r="L1014" s="82"/>
      <c r="M1014" s="82"/>
      <c r="N1014" s="82"/>
      <c r="O1014" s="82"/>
      <c r="P1014" s="82"/>
      <c r="Q1014" s="82"/>
      <c r="R1014" s="82"/>
      <c r="S1014" s="83"/>
      <c r="X1014" s="26"/>
      <c r="Y1014" s="27"/>
      <c r="Z1014" s="35"/>
      <c r="AC1014" s="2" t="s">
        <v>47</v>
      </c>
    </row>
    <row r="1015" spans="1:30" customFormat="1" ht="34.5" x14ac:dyDescent="0.25">
      <c r="A1015" s="36"/>
      <c r="B1015" s="79" t="s">
        <v>40</v>
      </c>
      <c r="C1015" s="79"/>
      <c r="D1015" s="79"/>
      <c r="E1015" s="79"/>
      <c r="F1015" s="37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8"/>
      <c r="X1015" s="26"/>
      <c r="Y1015" s="27"/>
      <c r="Z1015" s="35"/>
      <c r="AA1015" s="2" t="s">
        <v>40</v>
      </c>
    </row>
    <row r="1016" spans="1:30" customFormat="1" ht="15" x14ac:dyDescent="0.25">
      <c r="A1016" s="36"/>
      <c r="B1016" s="37"/>
      <c r="C1016" s="37"/>
      <c r="D1016" s="37"/>
      <c r="E1016" s="47" t="s">
        <v>685</v>
      </c>
      <c r="F1016" s="48"/>
      <c r="G1016" s="49"/>
      <c r="H1016" s="11"/>
      <c r="I1016" s="11"/>
      <c r="J1016" s="11"/>
      <c r="K1016" s="11"/>
      <c r="L1016" s="50">
        <v>1659</v>
      </c>
      <c r="M1016" s="51"/>
      <c r="N1016" s="51"/>
      <c r="O1016" s="51"/>
      <c r="P1016" s="51"/>
      <c r="Q1016" s="51"/>
      <c r="R1016" s="11"/>
      <c r="S1016" s="52"/>
      <c r="X1016" s="26"/>
      <c r="Y1016" s="27"/>
      <c r="Z1016" s="35"/>
    </row>
    <row r="1017" spans="1:30" customFormat="1" ht="15" x14ac:dyDescent="0.25">
      <c r="A1017" s="36"/>
      <c r="B1017" s="37"/>
      <c r="C1017" s="37"/>
      <c r="D1017" s="37"/>
      <c r="E1017" s="47" t="s">
        <v>686</v>
      </c>
      <c r="F1017" s="48"/>
      <c r="G1017" s="49"/>
      <c r="H1017" s="11"/>
      <c r="I1017" s="11"/>
      <c r="J1017" s="11"/>
      <c r="K1017" s="11"/>
      <c r="L1017" s="53">
        <v>820</v>
      </c>
      <c r="M1017" s="51"/>
      <c r="N1017" s="51"/>
      <c r="O1017" s="51"/>
      <c r="P1017" s="51"/>
      <c r="Q1017" s="51"/>
      <c r="R1017" s="11"/>
      <c r="S1017" s="52"/>
      <c r="X1017" s="26"/>
      <c r="Y1017" s="27"/>
      <c r="Z1017" s="35"/>
    </row>
    <row r="1018" spans="1:30" customFormat="1" ht="15" x14ac:dyDescent="0.25">
      <c r="A1018" s="36"/>
      <c r="B1018" s="37"/>
      <c r="C1018" s="37"/>
      <c r="D1018" s="37"/>
      <c r="E1018" s="47" t="s">
        <v>51</v>
      </c>
      <c r="F1018" s="48"/>
      <c r="G1018" s="49"/>
      <c r="H1018" s="11"/>
      <c r="I1018" s="11"/>
      <c r="J1018" s="11"/>
      <c r="K1018" s="11"/>
      <c r="L1018" s="50">
        <v>4462</v>
      </c>
      <c r="M1018" s="51"/>
      <c r="N1018" s="51"/>
      <c r="O1018" s="51"/>
      <c r="P1018" s="51"/>
      <c r="Q1018" s="51"/>
      <c r="R1018" s="11"/>
      <c r="S1018" s="52"/>
      <c r="X1018" s="26"/>
      <c r="Y1018" s="27"/>
      <c r="Z1018" s="35"/>
    </row>
    <row r="1019" spans="1:30" customFormat="1" ht="57" x14ac:dyDescent="0.25">
      <c r="A1019" s="28" t="s">
        <v>687</v>
      </c>
      <c r="B1019" s="29" t="s">
        <v>597</v>
      </c>
      <c r="C1019" s="78" t="s">
        <v>688</v>
      </c>
      <c r="D1019" s="78"/>
      <c r="E1019" s="78"/>
      <c r="F1019" s="30" t="s">
        <v>122</v>
      </c>
      <c r="G1019" s="57">
        <v>0.216</v>
      </c>
      <c r="H1019" s="32">
        <v>8875.65</v>
      </c>
      <c r="I1019" s="32">
        <v>8117.51</v>
      </c>
      <c r="J1019" s="40">
        <v>713.26</v>
      </c>
      <c r="K1019" s="40">
        <v>219.71</v>
      </c>
      <c r="L1019" s="41">
        <v>1917</v>
      </c>
      <c r="M1019" s="41">
        <v>1753</v>
      </c>
      <c r="N1019" s="34">
        <v>154</v>
      </c>
      <c r="O1019" s="34">
        <v>47</v>
      </c>
      <c r="P1019" s="34">
        <v>29</v>
      </c>
      <c r="Q1019" s="40">
        <v>6.26</v>
      </c>
      <c r="R1019" s="40">
        <v>0.47</v>
      </c>
      <c r="S1019" s="42">
        <v>0.1</v>
      </c>
      <c r="X1019" s="26"/>
      <c r="Y1019" s="27"/>
      <c r="Z1019" s="35" t="s">
        <v>688</v>
      </c>
    </row>
    <row r="1020" spans="1:30" customFormat="1" ht="15" x14ac:dyDescent="0.25">
      <c r="A1020" s="43"/>
      <c r="B1020" s="44"/>
      <c r="C1020" s="80" t="s">
        <v>684</v>
      </c>
      <c r="D1020" s="80"/>
      <c r="E1020" s="80"/>
      <c r="F1020" s="80"/>
      <c r="G1020" s="80"/>
      <c r="H1020" s="80"/>
      <c r="I1020" s="80"/>
      <c r="J1020" s="80"/>
      <c r="K1020" s="80"/>
      <c r="L1020" s="80"/>
      <c r="M1020" s="80"/>
      <c r="N1020" s="80"/>
      <c r="O1020" s="80"/>
      <c r="P1020" s="80"/>
      <c r="Q1020" s="80"/>
      <c r="R1020" s="80"/>
      <c r="S1020" s="81"/>
      <c r="X1020" s="26"/>
      <c r="Y1020" s="27"/>
      <c r="Z1020" s="35"/>
      <c r="AB1020" s="2" t="s">
        <v>684</v>
      </c>
    </row>
    <row r="1021" spans="1:30" customFormat="1" ht="15" x14ac:dyDescent="0.25">
      <c r="A1021" s="45"/>
      <c r="B1021" s="46" t="s">
        <v>42</v>
      </c>
      <c r="C1021" s="82" t="s">
        <v>47</v>
      </c>
      <c r="D1021" s="82"/>
      <c r="E1021" s="82"/>
      <c r="F1021" s="82"/>
      <c r="G1021" s="82"/>
      <c r="H1021" s="82"/>
      <c r="I1021" s="82"/>
      <c r="J1021" s="82"/>
      <c r="K1021" s="82"/>
      <c r="L1021" s="82"/>
      <c r="M1021" s="82"/>
      <c r="N1021" s="82"/>
      <c r="O1021" s="82"/>
      <c r="P1021" s="82"/>
      <c r="Q1021" s="82"/>
      <c r="R1021" s="82"/>
      <c r="S1021" s="83"/>
      <c r="X1021" s="26"/>
      <c r="Y1021" s="27"/>
      <c r="Z1021" s="35"/>
      <c r="AC1021" s="2" t="s">
        <v>47</v>
      </c>
    </row>
    <row r="1022" spans="1:30" customFormat="1" ht="34.5" x14ac:dyDescent="0.25">
      <c r="A1022" s="36"/>
      <c r="B1022" s="79" t="s">
        <v>40</v>
      </c>
      <c r="C1022" s="79"/>
      <c r="D1022" s="79"/>
      <c r="E1022" s="79"/>
      <c r="F1022" s="37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8"/>
      <c r="X1022" s="26"/>
      <c r="Y1022" s="27"/>
      <c r="Z1022" s="35"/>
      <c r="AA1022" s="2" t="s">
        <v>40</v>
      </c>
    </row>
    <row r="1023" spans="1:30" customFormat="1" ht="15" x14ac:dyDescent="0.25">
      <c r="A1023" s="36"/>
      <c r="B1023" s="37"/>
      <c r="C1023" s="37"/>
      <c r="D1023" s="37"/>
      <c r="E1023" s="47" t="s">
        <v>689</v>
      </c>
      <c r="F1023" s="48"/>
      <c r="G1023" s="49"/>
      <c r="H1023" s="11"/>
      <c r="I1023" s="11"/>
      <c r="J1023" s="11"/>
      <c r="K1023" s="11"/>
      <c r="L1023" s="50">
        <v>1842</v>
      </c>
      <c r="M1023" s="51"/>
      <c r="N1023" s="51"/>
      <c r="O1023" s="51"/>
      <c r="P1023" s="51"/>
      <c r="Q1023" s="51"/>
      <c r="R1023" s="11"/>
      <c r="S1023" s="52"/>
      <c r="X1023" s="26"/>
      <c r="Y1023" s="27"/>
      <c r="Z1023" s="35"/>
    </row>
    <row r="1024" spans="1:30" customFormat="1" ht="15" x14ac:dyDescent="0.25">
      <c r="A1024" s="36"/>
      <c r="B1024" s="37"/>
      <c r="C1024" s="37"/>
      <c r="D1024" s="37"/>
      <c r="E1024" s="47" t="s">
        <v>690</v>
      </c>
      <c r="F1024" s="48"/>
      <c r="G1024" s="49"/>
      <c r="H1024" s="11"/>
      <c r="I1024" s="11"/>
      <c r="J1024" s="11"/>
      <c r="K1024" s="11"/>
      <c r="L1024" s="53">
        <v>911</v>
      </c>
      <c r="M1024" s="51"/>
      <c r="N1024" s="51"/>
      <c r="O1024" s="51"/>
      <c r="P1024" s="51"/>
      <c r="Q1024" s="51"/>
      <c r="R1024" s="11"/>
      <c r="S1024" s="52"/>
      <c r="X1024" s="26"/>
      <c r="Y1024" s="27"/>
      <c r="Z1024" s="35"/>
    </row>
    <row r="1025" spans="1:30" customFormat="1" ht="15" x14ac:dyDescent="0.25">
      <c r="A1025" s="36"/>
      <c r="B1025" s="37"/>
      <c r="C1025" s="37"/>
      <c r="D1025" s="37"/>
      <c r="E1025" s="47" t="s">
        <v>51</v>
      </c>
      <c r="F1025" s="48"/>
      <c r="G1025" s="49"/>
      <c r="H1025" s="11"/>
      <c r="I1025" s="11"/>
      <c r="J1025" s="11"/>
      <c r="K1025" s="11"/>
      <c r="L1025" s="50">
        <v>4956</v>
      </c>
      <c r="M1025" s="51"/>
      <c r="N1025" s="51"/>
      <c r="O1025" s="51"/>
      <c r="P1025" s="51"/>
      <c r="Q1025" s="51"/>
      <c r="R1025" s="11"/>
      <c r="S1025" s="52"/>
      <c r="X1025" s="26"/>
      <c r="Y1025" s="27"/>
      <c r="Z1025" s="35"/>
    </row>
    <row r="1026" spans="1:30" customFormat="1" ht="57" x14ac:dyDescent="0.25">
      <c r="A1026" s="28" t="s">
        <v>691</v>
      </c>
      <c r="B1026" s="29" t="s">
        <v>142</v>
      </c>
      <c r="C1026" s="78" t="s">
        <v>692</v>
      </c>
      <c r="D1026" s="78"/>
      <c r="E1026" s="78"/>
      <c r="F1026" s="30" t="s">
        <v>144</v>
      </c>
      <c r="G1026" s="39">
        <v>2.16</v>
      </c>
      <c r="H1026" s="32">
        <v>78.86</v>
      </c>
      <c r="I1026" s="33"/>
      <c r="J1026" s="40">
        <v>78.86</v>
      </c>
      <c r="K1026" s="33"/>
      <c r="L1026" s="34">
        <v>170</v>
      </c>
      <c r="M1026" s="33"/>
      <c r="N1026" s="34">
        <v>170</v>
      </c>
      <c r="O1026" s="33"/>
      <c r="P1026" s="34">
        <v>0</v>
      </c>
      <c r="Q1026" s="34">
        <v>0</v>
      </c>
      <c r="R1026" s="34">
        <v>0</v>
      </c>
      <c r="S1026" s="34">
        <v>0</v>
      </c>
      <c r="X1026" s="26"/>
      <c r="Y1026" s="27"/>
      <c r="Z1026" s="35" t="s">
        <v>692</v>
      </c>
    </row>
    <row r="1027" spans="1:30" customFormat="1" ht="15" x14ac:dyDescent="0.25">
      <c r="A1027" s="45"/>
      <c r="B1027" s="55"/>
      <c r="C1027" s="82" t="s">
        <v>146</v>
      </c>
      <c r="D1027" s="82"/>
      <c r="E1027" s="82"/>
      <c r="F1027" s="82"/>
      <c r="G1027" s="82"/>
      <c r="H1027" s="82"/>
      <c r="I1027" s="82"/>
      <c r="J1027" s="82"/>
      <c r="K1027" s="82"/>
      <c r="L1027" s="82"/>
      <c r="M1027" s="82"/>
      <c r="N1027" s="82"/>
      <c r="O1027" s="82"/>
      <c r="P1027" s="82"/>
      <c r="Q1027" s="82"/>
      <c r="R1027" s="82"/>
      <c r="S1027" s="83"/>
      <c r="X1027" s="26"/>
      <c r="Y1027" s="27"/>
      <c r="Z1027" s="35"/>
      <c r="AD1027" s="2" t="s">
        <v>146</v>
      </c>
    </row>
    <row r="1028" spans="1:30" customFormat="1" ht="15" x14ac:dyDescent="0.25">
      <c r="A1028" s="45"/>
      <c r="B1028" s="46" t="s">
        <v>147</v>
      </c>
      <c r="C1028" s="82" t="s">
        <v>148</v>
      </c>
      <c r="D1028" s="82"/>
      <c r="E1028" s="82"/>
      <c r="F1028" s="82"/>
      <c r="G1028" s="82"/>
      <c r="H1028" s="82"/>
      <c r="I1028" s="82"/>
      <c r="J1028" s="82"/>
      <c r="K1028" s="82"/>
      <c r="L1028" s="82"/>
      <c r="M1028" s="82"/>
      <c r="N1028" s="82"/>
      <c r="O1028" s="82"/>
      <c r="P1028" s="82"/>
      <c r="Q1028" s="82"/>
      <c r="R1028" s="82"/>
      <c r="S1028" s="83"/>
      <c r="X1028" s="26"/>
      <c r="Y1028" s="27"/>
      <c r="Z1028" s="35"/>
      <c r="AC1028" s="2" t="s">
        <v>148</v>
      </c>
    </row>
    <row r="1029" spans="1:30" customFormat="1" ht="15" x14ac:dyDescent="0.25">
      <c r="A1029" s="36"/>
      <c r="B1029" s="79" t="s">
        <v>149</v>
      </c>
      <c r="C1029" s="79"/>
      <c r="D1029" s="79"/>
      <c r="E1029" s="79"/>
      <c r="F1029" s="37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8"/>
      <c r="X1029" s="26"/>
      <c r="Y1029" s="27"/>
      <c r="Z1029" s="35"/>
      <c r="AA1029" s="2" t="s">
        <v>149</v>
      </c>
    </row>
    <row r="1030" spans="1:30" customFormat="1" ht="45.75" x14ac:dyDescent="0.25">
      <c r="A1030" s="28" t="s">
        <v>693</v>
      </c>
      <c r="B1030" s="29" t="s">
        <v>151</v>
      </c>
      <c r="C1030" s="78" t="s">
        <v>694</v>
      </c>
      <c r="D1030" s="78"/>
      <c r="E1030" s="78"/>
      <c r="F1030" s="30" t="s">
        <v>144</v>
      </c>
      <c r="G1030" s="39">
        <v>2.16</v>
      </c>
      <c r="H1030" s="32">
        <v>80.290000000000006</v>
      </c>
      <c r="I1030" s="33"/>
      <c r="J1030" s="33"/>
      <c r="K1030" s="33"/>
      <c r="L1030" s="34">
        <v>173</v>
      </c>
      <c r="M1030" s="33"/>
      <c r="N1030" s="33"/>
      <c r="O1030" s="33"/>
      <c r="P1030" s="34">
        <v>0</v>
      </c>
      <c r="Q1030" s="34">
        <v>0</v>
      </c>
      <c r="R1030" s="34">
        <v>0</v>
      </c>
      <c r="S1030" s="34">
        <v>0</v>
      </c>
      <c r="X1030" s="26"/>
      <c r="Y1030" s="27"/>
      <c r="Z1030" s="35" t="s">
        <v>694</v>
      </c>
    </row>
    <row r="1031" spans="1:30" customFormat="1" ht="15" x14ac:dyDescent="0.25">
      <c r="A1031" s="45"/>
      <c r="B1031" s="46" t="s">
        <v>42</v>
      </c>
      <c r="C1031" s="82" t="s">
        <v>47</v>
      </c>
      <c r="D1031" s="82"/>
      <c r="E1031" s="82"/>
      <c r="F1031" s="82"/>
      <c r="G1031" s="82"/>
      <c r="H1031" s="82"/>
      <c r="I1031" s="82"/>
      <c r="J1031" s="82"/>
      <c r="K1031" s="82"/>
      <c r="L1031" s="82"/>
      <c r="M1031" s="82"/>
      <c r="N1031" s="82"/>
      <c r="O1031" s="82"/>
      <c r="P1031" s="82"/>
      <c r="Q1031" s="82"/>
      <c r="R1031" s="82"/>
      <c r="S1031" s="83"/>
      <c r="X1031" s="26"/>
      <c r="Y1031" s="27"/>
      <c r="Z1031" s="35"/>
      <c r="AC1031" s="2" t="s">
        <v>47</v>
      </c>
    </row>
    <row r="1032" spans="1:30" customFormat="1" ht="15" x14ac:dyDescent="0.25">
      <c r="A1032" s="36"/>
      <c r="B1032" s="79" t="s">
        <v>153</v>
      </c>
      <c r="C1032" s="79"/>
      <c r="D1032" s="79"/>
      <c r="E1032" s="79"/>
      <c r="F1032" s="37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8"/>
      <c r="X1032" s="26"/>
      <c r="Y1032" s="27"/>
      <c r="Z1032" s="35"/>
      <c r="AA1032" s="2" t="s">
        <v>153</v>
      </c>
    </row>
    <row r="1033" spans="1:30" customFormat="1" ht="45.75" x14ac:dyDescent="0.25">
      <c r="A1033" s="28" t="s">
        <v>695</v>
      </c>
      <c r="B1033" s="29" t="s">
        <v>155</v>
      </c>
      <c r="C1033" s="78" t="s">
        <v>696</v>
      </c>
      <c r="D1033" s="78"/>
      <c r="E1033" s="78"/>
      <c r="F1033" s="30" t="s">
        <v>144</v>
      </c>
      <c r="G1033" s="39">
        <v>2.16</v>
      </c>
      <c r="H1033" s="32">
        <v>80.290000000000006</v>
      </c>
      <c r="I1033" s="33"/>
      <c r="J1033" s="33"/>
      <c r="K1033" s="33"/>
      <c r="L1033" s="34">
        <v>173</v>
      </c>
      <c r="M1033" s="33"/>
      <c r="N1033" s="33"/>
      <c r="O1033" s="33"/>
      <c r="P1033" s="34">
        <v>0</v>
      </c>
      <c r="Q1033" s="34">
        <v>0</v>
      </c>
      <c r="R1033" s="34">
        <v>0</v>
      </c>
      <c r="S1033" s="34">
        <v>0</v>
      </c>
      <c r="X1033" s="26"/>
      <c r="Y1033" s="27"/>
      <c r="Z1033" s="35" t="s">
        <v>696</v>
      </c>
    </row>
    <row r="1034" spans="1:30" customFormat="1" ht="15" x14ac:dyDescent="0.25">
      <c r="A1034" s="45"/>
      <c r="B1034" s="46" t="s">
        <v>42</v>
      </c>
      <c r="C1034" s="82" t="s">
        <v>47</v>
      </c>
      <c r="D1034" s="82"/>
      <c r="E1034" s="82"/>
      <c r="F1034" s="82"/>
      <c r="G1034" s="82"/>
      <c r="H1034" s="82"/>
      <c r="I1034" s="82"/>
      <c r="J1034" s="82"/>
      <c r="K1034" s="82"/>
      <c r="L1034" s="82"/>
      <c r="M1034" s="82"/>
      <c r="N1034" s="82"/>
      <c r="O1034" s="82"/>
      <c r="P1034" s="82"/>
      <c r="Q1034" s="82"/>
      <c r="R1034" s="82"/>
      <c r="S1034" s="83"/>
      <c r="X1034" s="26"/>
      <c r="Y1034" s="27"/>
      <c r="Z1034" s="35"/>
      <c r="AC1034" s="2" t="s">
        <v>47</v>
      </c>
    </row>
    <row r="1035" spans="1:30" customFormat="1" ht="15" x14ac:dyDescent="0.25">
      <c r="A1035" s="36"/>
      <c r="B1035" s="79" t="s">
        <v>153</v>
      </c>
      <c r="C1035" s="79"/>
      <c r="D1035" s="79"/>
      <c r="E1035" s="79"/>
      <c r="F1035" s="37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8"/>
      <c r="X1035" s="26"/>
      <c r="Y1035" s="27"/>
      <c r="Z1035" s="35"/>
      <c r="AA1035" s="2" t="s">
        <v>153</v>
      </c>
    </row>
    <row r="1036" spans="1:30" customFormat="1" ht="34.5" x14ac:dyDescent="0.25">
      <c r="A1036" s="28" t="s">
        <v>697</v>
      </c>
      <c r="B1036" s="29" t="s">
        <v>158</v>
      </c>
      <c r="C1036" s="78" t="s">
        <v>698</v>
      </c>
      <c r="D1036" s="78"/>
      <c r="E1036" s="78"/>
      <c r="F1036" s="30" t="s">
        <v>39</v>
      </c>
      <c r="G1036" s="31">
        <v>1</v>
      </c>
      <c r="H1036" s="32"/>
      <c r="I1036" s="33"/>
      <c r="J1036" s="33"/>
      <c r="K1036" s="33"/>
      <c r="L1036" s="33"/>
      <c r="M1036" s="33"/>
      <c r="N1036" s="33"/>
      <c r="O1036" s="33"/>
      <c r="P1036" s="34">
        <v>0</v>
      </c>
      <c r="Q1036" s="34">
        <v>0</v>
      </c>
      <c r="R1036" s="34">
        <v>0</v>
      </c>
      <c r="S1036" s="34">
        <v>0</v>
      </c>
      <c r="X1036" s="26"/>
      <c r="Y1036" s="27"/>
      <c r="Z1036" s="35" t="s">
        <v>698</v>
      </c>
    </row>
    <row r="1037" spans="1:30" customFormat="1" ht="34.5" x14ac:dyDescent="0.25">
      <c r="A1037" s="36"/>
      <c r="B1037" s="79" t="s">
        <v>40</v>
      </c>
      <c r="C1037" s="79"/>
      <c r="D1037" s="79"/>
      <c r="E1037" s="79"/>
      <c r="F1037" s="37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8"/>
      <c r="X1037" s="26"/>
      <c r="Y1037" s="27"/>
      <c r="Z1037" s="35"/>
      <c r="AA1037" s="2" t="s">
        <v>40</v>
      </c>
    </row>
    <row r="1038" spans="1:30" customFormat="1" ht="57" x14ac:dyDescent="0.25">
      <c r="A1038" s="28" t="s">
        <v>699</v>
      </c>
      <c r="B1038" s="29" t="s">
        <v>37</v>
      </c>
      <c r="C1038" s="78" t="s">
        <v>700</v>
      </c>
      <c r="D1038" s="78"/>
      <c r="E1038" s="78"/>
      <c r="F1038" s="30" t="s">
        <v>39</v>
      </c>
      <c r="G1038" s="31">
        <v>1</v>
      </c>
      <c r="H1038" s="32"/>
      <c r="I1038" s="33"/>
      <c r="J1038" s="33"/>
      <c r="K1038" s="33"/>
      <c r="L1038" s="33"/>
      <c r="M1038" s="33"/>
      <c r="N1038" s="33"/>
      <c r="O1038" s="33"/>
      <c r="P1038" s="34">
        <v>0</v>
      </c>
      <c r="Q1038" s="34">
        <v>0</v>
      </c>
      <c r="R1038" s="34">
        <v>0</v>
      </c>
      <c r="S1038" s="34">
        <v>0</v>
      </c>
      <c r="X1038" s="26"/>
      <c r="Y1038" s="27"/>
      <c r="Z1038" s="35" t="s">
        <v>700</v>
      </c>
    </row>
    <row r="1039" spans="1:30" customFormat="1" ht="34.5" x14ac:dyDescent="0.25">
      <c r="A1039" s="36"/>
      <c r="B1039" s="79" t="s">
        <v>40</v>
      </c>
      <c r="C1039" s="79"/>
      <c r="D1039" s="79"/>
      <c r="E1039" s="79"/>
      <c r="F1039" s="37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8"/>
      <c r="X1039" s="26"/>
      <c r="Y1039" s="27"/>
      <c r="Z1039" s="35"/>
      <c r="AA1039" s="2" t="s">
        <v>40</v>
      </c>
    </row>
    <row r="1040" spans="1:30" customFormat="1" ht="15" x14ac:dyDescent="0.25">
      <c r="A1040" s="77" t="s">
        <v>701</v>
      </c>
      <c r="B1040" s="77"/>
      <c r="C1040" s="77"/>
      <c r="D1040" s="77"/>
      <c r="E1040" s="77"/>
      <c r="F1040" s="77"/>
      <c r="G1040" s="77"/>
      <c r="H1040" s="77"/>
      <c r="I1040" s="77"/>
      <c r="J1040" s="77"/>
      <c r="K1040" s="77"/>
      <c r="L1040" s="77"/>
      <c r="M1040" s="77"/>
      <c r="N1040" s="77"/>
      <c r="O1040" s="77"/>
      <c r="P1040" s="77"/>
      <c r="Q1040" s="77"/>
      <c r="R1040" s="77"/>
      <c r="S1040" s="77"/>
      <c r="X1040" s="26"/>
      <c r="Y1040" s="27" t="s">
        <v>701</v>
      </c>
      <c r="Z1040" s="35"/>
    </row>
    <row r="1041" spans="1:30" customFormat="1" ht="68.25" x14ac:dyDescent="0.25">
      <c r="A1041" s="28" t="s">
        <v>702</v>
      </c>
      <c r="B1041" s="29" t="s">
        <v>350</v>
      </c>
      <c r="C1041" s="78" t="s">
        <v>703</v>
      </c>
      <c r="D1041" s="78"/>
      <c r="E1041" s="78"/>
      <c r="F1041" s="30" t="s">
        <v>90</v>
      </c>
      <c r="G1041" s="31">
        <v>2</v>
      </c>
      <c r="H1041" s="32">
        <v>168.49</v>
      </c>
      <c r="I1041" s="40">
        <v>165.86</v>
      </c>
      <c r="J1041" s="33"/>
      <c r="K1041" s="33"/>
      <c r="L1041" s="34">
        <v>337</v>
      </c>
      <c r="M1041" s="34">
        <v>332</v>
      </c>
      <c r="N1041" s="33"/>
      <c r="O1041" s="33"/>
      <c r="P1041" s="40">
        <v>0.48</v>
      </c>
      <c r="Q1041" s="40">
        <v>0.96</v>
      </c>
      <c r="R1041" s="34">
        <v>0</v>
      </c>
      <c r="S1041" s="34">
        <v>0</v>
      </c>
      <c r="X1041" s="26"/>
      <c r="Y1041" s="27"/>
      <c r="Z1041" s="35" t="s">
        <v>703</v>
      </c>
    </row>
    <row r="1042" spans="1:30" customFormat="1" ht="15" x14ac:dyDescent="0.25">
      <c r="A1042" s="45"/>
      <c r="B1042" s="46" t="s">
        <v>42</v>
      </c>
      <c r="C1042" s="82" t="s">
        <v>47</v>
      </c>
      <c r="D1042" s="82"/>
      <c r="E1042" s="82"/>
      <c r="F1042" s="82"/>
      <c r="G1042" s="82"/>
      <c r="H1042" s="82"/>
      <c r="I1042" s="82"/>
      <c r="J1042" s="82"/>
      <c r="K1042" s="82"/>
      <c r="L1042" s="82"/>
      <c r="M1042" s="82"/>
      <c r="N1042" s="82"/>
      <c r="O1042" s="82"/>
      <c r="P1042" s="82"/>
      <c r="Q1042" s="82"/>
      <c r="R1042" s="82"/>
      <c r="S1042" s="83"/>
      <c r="X1042" s="26"/>
      <c r="Y1042" s="27"/>
      <c r="Z1042" s="35"/>
      <c r="AC1042" s="2" t="s">
        <v>47</v>
      </c>
    </row>
    <row r="1043" spans="1:30" customFormat="1" ht="23.25" x14ac:dyDescent="0.25">
      <c r="A1043" s="36"/>
      <c r="B1043" s="79" t="s">
        <v>67</v>
      </c>
      <c r="C1043" s="79"/>
      <c r="D1043" s="79"/>
      <c r="E1043" s="79"/>
      <c r="F1043" s="37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8"/>
      <c r="X1043" s="26"/>
      <c r="Y1043" s="27"/>
      <c r="Z1043" s="35"/>
      <c r="AA1043" s="2" t="s">
        <v>67</v>
      </c>
    </row>
    <row r="1044" spans="1:30" customFormat="1" ht="15" x14ac:dyDescent="0.25">
      <c r="A1044" s="36"/>
      <c r="B1044" s="37"/>
      <c r="C1044" s="37"/>
      <c r="D1044" s="37"/>
      <c r="E1044" s="47" t="s">
        <v>405</v>
      </c>
      <c r="F1044" s="48"/>
      <c r="G1044" s="49"/>
      <c r="H1044" s="11"/>
      <c r="I1044" s="11"/>
      <c r="J1044" s="11"/>
      <c r="K1044" s="11"/>
      <c r="L1044" s="53">
        <v>329</v>
      </c>
      <c r="M1044" s="51"/>
      <c r="N1044" s="51"/>
      <c r="O1044" s="51"/>
      <c r="P1044" s="51"/>
      <c r="Q1044" s="51"/>
      <c r="R1044" s="11"/>
      <c r="S1044" s="52"/>
      <c r="X1044" s="26"/>
      <c r="Y1044" s="27"/>
      <c r="Z1044" s="35"/>
    </row>
    <row r="1045" spans="1:30" customFormat="1" ht="15" x14ac:dyDescent="0.25">
      <c r="A1045" s="36"/>
      <c r="B1045" s="37"/>
      <c r="C1045" s="37"/>
      <c r="D1045" s="37"/>
      <c r="E1045" s="47" t="s">
        <v>406</v>
      </c>
      <c r="F1045" s="48"/>
      <c r="G1045" s="49"/>
      <c r="H1045" s="11"/>
      <c r="I1045" s="11"/>
      <c r="J1045" s="11"/>
      <c r="K1045" s="11"/>
      <c r="L1045" s="53">
        <v>168</v>
      </c>
      <c r="M1045" s="51"/>
      <c r="N1045" s="51"/>
      <c r="O1045" s="51"/>
      <c r="P1045" s="51"/>
      <c r="Q1045" s="51"/>
      <c r="R1045" s="11"/>
      <c r="S1045" s="52"/>
      <c r="X1045" s="26"/>
      <c r="Y1045" s="27"/>
      <c r="Z1045" s="35"/>
    </row>
    <row r="1046" spans="1:30" customFormat="1" ht="15" x14ac:dyDescent="0.25">
      <c r="A1046" s="36"/>
      <c r="B1046" s="37"/>
      <c r="C1046" s="37"/>
      <c r="D1046" s="37"/>
      <c r="E1046" s="47" t="s">
        <v>51</v>
      </c>
      <c r="F1046" s="48"/>
      <c r="G1046" s="49"/>
      <c r="H1046" s="11"/>
      <c r="I1046" s="11"/>
      <c r="J1046" s="11"/>
      <c r="K1046" s="11"/>
      <c r="L1046" s="53">
        <v>867</v>
      </c>
      <c r="M1046" s="51"/>
      <c r="N1046" s="51"/>
      <c r="O1046" s="51"/>
      <c r="P1046" s="51"/>
      <c r="Q1046" s="51"/>
      <c r="R1046" s="11"/>
      <c r="S1046" s="52"/>
      <c r="X1046" s="26"/>
      <c r="Y1046" s="27"/>
      <c r="Z1046" s="35"/>
    </row>
    <row r="1047" spans="1:30" customFormat="1" ht="68.25" x14ac:dyDescent="0.25">
      <c r="A1047" s="28" t="s">
        <v>704</v>
      </c>
      <c r="B1047" s="29" t="s">
        <v>350</v>
      </c>
      <c r="C1047" s="78" t="s">
        <v>705</v>
      </c>
      <c r="D1047" s="78"/>
      <c r="E1047" s="78"/>
      <c r="F1047" s="30" t="s">
        <v>90</v>
      </c>
      <c r="G1047" s="31">
        <v>2</v>
      </c>
      <c r="H1047" s="32">
        <v>99.52</v>
      </c>
      <c r="I1047" s="40">
        <v>99.52</v>
      </c>
      <c r="J1047" s="33"/>
      <c r="K1047" s="33"/>
      <c r="L1047" s="34">
        <v>199</v>
      </c>
      <c r="M1047" s="34">
        <v>199</v>
      </c>
      <c r="N1047" s="33"/>
      <c r="O1047" s="33"/>
      <c r="P1047" s="54">
        <v>0.28799999999999998</v>
      </c>
      <c r="Q1047" s="40">
        <v>0.57999999999999996</v>
      </c>
      <c r="R1047" s="34">
        <v>0</v>
      </c>
      <c r="S1047" s="34">
        <v>0</v>
      </c>
      <c r="X1047" s="26"/>
      <c r="Y1047" s="27"/>
      <c r="Z1047" s="35" t="s">
        <v>705</v>
      </c>
    </row>
    <row r="1048" spans="1:30" customFormat="1" ht="23.25" x14ac:dyDescent="0.25">
      <c r="A1048" s="45"/>
      <c r="B1048" s="55" t="s">
        <v>95</v>
      </c>
      <c r="C1048" s="82" t="s">
        <v>96</v>
      </c>
      <c r="D1048" s="82"/>
      <c r="E1048" s="82"/>
      <c r="F1048" s="82"/>
      <c r="G1048" s="82"/>
      <c r="H1048" s="82"/>
      <c r="I1048" s="82"/>
      <c r="J1048" s="82"/>
      <c r="K1048" s="82"/>
      <c r="L1048" s="82"/>
      <c r="M1048" s="82"/>
      <c r="N1048" s="82"/>
      <c r="O1048" s="82"/>
      <c r="P1048" s="82"/>
      <c r="Q1048" s="82"/>
      <c r="R1048" s="82"/>
      <c r="S1048" s="83"/>
      <c r="X1048" s="26"/>
      <c r="Y1048" s="27"/>
      <c r="Z1048" s="35"/>
      <c r="AD1048" s="2" t="s">
        <v>96</v>
      </c>
    </row>
    <row r="1049" spans="1:30" customFormat="1" ht="15" x14ac:dyDescent="0.25">
      <c r="A1049" s="45"/>
      <c r="B1049" s="46" t="s">
        <v>42</v>
      </c>
      <c r="C1049" s="82" t="s">
        <v>47</v>
      </c>
      <c r="D1049" s="82"/>
      <c r="E1049" s="82"/>
      <c r="F1049" s="82"/>
      <c r="G1049" s="82"/>
      <c r="H1049" s="82"/>
      <c r="I1049" s="82"/>
      <c r="J1049" s="82"/>
      <c r="K1049" s="82"/>
      <c r="L1049" s="82"/>
      <c r="M1049" s="82"/>
      <c r="N1049" s="82"/>
      <c r="O1049" s="82"/>
      <c r="P1049" s="82"/>
      <c r="Q1049" s="82"/>
      <c r="R1049" s="82"/>
      <c r="S1049" s="83"/>
      <c r="X1049" s="26"/>
      <c r="Y1049" s="27"/>
      <c r="Z1049" s="35"/>
      <c r="AC1049" s="2" t="s">
        <v>47</v>
      </c>
    </row>
    <row r="1050" spans="1:30" customFormat="1" ht="23.25" x14ac:dyDescent="0.25">
      <c r="A1050" s="36"/>
      <c r="B1050" s="79" t="s">
        <v>67</v>
      </c>
      <c r="C1050" s="79"/>
      <c r="D1050" s="79"/>
      <c r="E1050" s="79"/>
      <c r="F1050" s="37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8"/>
      <c r="X1050" s="26"/>
      <c r="Y1050" s="27"/>
      <c r="Z1050" s="35"/>
      <c r="AA1050" s="2" t="s">
        <v>67</v>
      </c>
    </row>
    <row r="1051" spans="1:30" customFormat="1" ht="15" x14ac:dyDescent="0.25">
      <c r="A1051" s="36"/>
      <c r="B1051" s="37"/>
      <c r="C1051" s="37"/>
      <c r="D1051" s="37"/>
      <c r="E1051" s="47" t="s">
        <v>409</v>
      </c>
      <c r="F1051" s="48"/>
      <c r="G1051" s="49"/>
      <c r="H1051" s="11"/>
      <c r="I1051" s="11"/>
      <c r="J1051" s="11"/>
      <c r="K1051" s="11"/>
      <c r="L1051" s="53">
        <v>197</v>
      </c>
      <c r="M1051" s="51"/>
      <c r="N1051" s="51"/>
      <c r="O1051" s="51"/>
      <c r="P1051" s="51"/>
      <c r="Q1051" s="51"/>
      <c r="R1051" s="11"/>
      <c r="S1051" s="52"/>
      <c r="X1051" s="26"/>
      <c r="Y1051" s="27"/>
      <c r="Z1051" s="35"/>
    </row>
    <row r="1052" spans="1:30" customFormat="1" ht="15" x14ac:dyDescent="0.25">
      <c r="A1052" s="36"/>
      <c r="B1052" s="37"/>
      <c r="C1052" s="37"/>
      <c r="D1052" s="37"/>
      <c r="E1052" s="47" t="s">
        <v>410</v>
      </c>
      <c r="F1052" s="48"/>
      <c r="G1052" s="49"/>
      <c r="H1052" s="11"/>
      <c r="I1052" s="11"/>
      <c r="J1052" s="11"/>
      <c r="K1052" s="11"/>
      <c r="L1052" s="53">
        <v>101</v>
      </c>
      <c r="M1052" s="51"/>
      <c r="N1052" s="51"/>
      <c r="O1052" s="51"/>
      <c r="P1052" s="51"/>
      <c r="Q1052" s="51"/>
      <c r="R1052" s="11"/>
      <c r="S1052" s="52"/>
      <c r="X1052" s="26"/>
      <c r="Y1052" s="27"/>
      <c r="Z1052" s="35"/>
    </row>
    <row r="1053" spans="1:30" customFormat="1" ht="15" x14ac:dyDescent="0.25">
      <c r="A1053" s="36"/>
      <c r="B1053" s="37"/>
      <c r="C1053" s="37"/>
      <c r="D1053" s="37"/>
      <c r="E1053" s="47" t="s">
        <v>51</v>
      </c>
      <c r="F1053" s="48"/>
      <c r="G1053" s="49"/>
      <c r="H1053" s="11"/>
      <c r="I1053" s="11"/>
      <c r="J1053" s="11"/>
      <c r="K1053" s="11"/>
      <c r="L1053" s="53">
        <v>517</v>
      </c>
      <c r="M1053" s="51"/>
      <c r="N1053" s="51"/>
      <c r="O1053" s="51"/>
      <c r="P1053" s="51"/>
      <c r="Q1053" s="51"/>
      <c r="R1053" s="11"/>
      <c r="S1053" s="52"/>
      <c r="X1053" s="26"/>
      <c r="Y1053" s="27"/>
      <c r="Z1053" s="35"/>
    </row>
    <row r="1054" spans="1:30" customFormat="1" ht="68.25" x14ac:dyDescent="0.25">
      <c r="A1054" s="28" t="s">
        <v>706</v>
      </c>
      <c r="B1054" s="29" t="s">
        <v>368</v>
      </c>
      <c r="C1054" s="78" t="s">
        <v>707</v>
      </c>
      <c r="D1054" s="78"/>
      <c r="E1054" s="78"/>
      <c r="F1054" s="30" t="s">
        <v>90</v>
      </c>
      <c r="G1054" s="31">
        <v>2</v>
      </c>
      <c r="H1054" s="32">
        <v>257.33999999999997</v>
      </c>
      <c r="I1054" s="40">
        <v>254.71</v>
      </c>
      <c r="J1054" s="33"/>
      <c r="K1054" s="33"/>
      <c r="L1054" s="34">
        <v>515</v>
      </c>
      <c r="M1054" s="34">
        <v>509</v>
      </c>
      <c r="N1054" s="33"/>
      <c r="O1054" s="33"/>
      <c r="P1054" s="40">
        <v>0.77</v>
      </c>
      <c r="Q1054" s="40">
        <v>1.54</v>
      </c>
      <c r="R1054" s="34">
        <v>0</v>
      </c>
      <c r="S1054" s="34">
        <v>0</v>
      </c>
      <c r="X1054" s="26"/>
      <c r="Y1054" s="27"/>
      <c r="Z1054" s="35" t="s">
        <v>707</v>
      </c>
    </row>
    <row r="1055" spans="1:30" customFormat="1" ht="15" x14ac:dyDescent="0.25">
      <c r="A1055" s="45"/>
      <c r="B1055" s="46" t="s">
        <v>42</v>
      </c>
      <c r="C1055" s="82" t="s">
        <v>47</v>
      </c>
      <c r="D1055" s="82"/>
      <c r="E1055" s="82"/>
      <c r="F1055" s="82"/>
      <c r="G1055" s="82"/>
      <c r="H1055" s="82"/>
      <c r="I1055" s="82"/>
      <c r="J1055" s="82"/>
      <c r="K1055" s="82"/>
      <c r="L1055" s="82"/>
      <c r="M1055" s="82"/>
      <c r="N1055" s="82"/>
      <c r="O1055" s="82"/>
      <c r="P1055" s="82"/>
      <c r="Q1055" s="82"/>
      <c r="R1055" s="82"/>
      <c r="S1055" s="83"/>
      <c r="X1055" s="26"/>
      <c r="Y1055" s="27"/>
      <c r="Z1055" s="35"/>
      <c r="AC1055" s="2" t="s">
        <v>47</v>
      </c>
    </row>
    <row r="1056" spans="1:30" customFormat="1" ht="23.25" x14ac:dyDescent="0.25">
      <c r="A1056" s="36"/>
      <c r="B1056" s="79" t="s">
        <v>67</v>
      </c>
      <c r="C1056" s="79"/>
      <c r="D1056" s="79"/>
      <c r="E1056" s="79"/>
      <c r="F1056" s="37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8"/>
      <c r="X1056" s="26"/>
      <c r="Y1056" s="27"/>
      <c r="Z1056" s="35"/>
      <c r="AA1056" s="2" t="s">
        <v>67</v>
      </c>
    </row>
    <row r="1057" spans="1:30" customFormat="1" ht="15" x14ac:dyDescent="0.25">
      <c r="A1057" s="36"/>
      <c r="B1057" s="37"/>
      <c r="C1057" s="37"/>
      <c r="D1057" s="37"/>
      <c r="E1057" s="47" t="s">
        <v>370</v>
      </c>
      <c r="F1057" s="48"/>
      <c r="G1057" s="49"/>
      <c r="H1057" s="11"/>
      <c r="I1057" s="11"/>
      <c r="J1057" s="11"/>
      <c r="K1057" s="11"/>
      <c r="L1057" s="53">
        <v>504</v>
      </c>
      <c r="M1057" s="51"/>
      <c r="N1057" s="51"/>
      <c r="O1057" s="51"/>
      <c r="P1057" s="51"/>
      <c r="Q1057" s="51"/>
      <c r="R1057" s="11"/>
      <c r="S1057" s="52"/>
      <c r="X1057" s="26"/>
      <c r="Y1057" s="27"/>
      <c r="Z1057" s="35"/>
    </row>
    <row r="1058" spans="1:30" customFormat="1" ht="15" x14ac:dyDescent="0.25">
      <c r="A1058" s="36"/>
      <c r="B1058" s="37"/>
      <c r="C1058" s="37"/>
      <c r="D1058" s="37"/>
      <c r="E1058" s="47" t="s">
        <v>371</v>
      </c>
      <c r="F1058" s="48"/>
      <c r="G1058" s="49"/>
      <c r="H1058" s="11"/>
      <c r="I1058" s="11"/>
      <c r="J1058" s="11"/>
      <c r="K1058" s="11"/>
      <c r="L1058" s="53">
        <v>258</v>
      </c>
      <c r="M1058" s="51"/>
      <c r="N1058" s="51"/>
      <c r="O1058" s="51"/>
      <c r="P1058" s="51"/>
      <c r="Q1058" s="51"/>
      <c r="R1058" s="11"/>
      <c r="S1058" s="52"/>
      <c r="X1058" s="26"/>
      <c r="Y1058" s="27"/>
      <c r="Z1058" s="35"/>
    </row>
    <row r="1059" spans="1:30" customFormat="1" ht="15" x14ac:dyDescent="0.25">
      <c r="A1059" s="36"/>
      <c r="B1059" s="37"/>
      <c r="C1059" s="37"/>
      <c r="D1059" s="37"/>
      <c r="E1059" s="47" t="s">
        <v>51</v>
      </c>
      <c r="F1059" s="48"/>
      <c r="G1059" s="49"/>
      <c r="H1059" s="11"/>
      <c r="I1059" s="11"/>
      <c r="J1059" s="11"/>
      <c r="K1059" s="11"/>
      <c r="L1059" s="50">
        <v>1328</v>
      </c>
      <c r="M1059" s="51"/>
      <c r="N1059" s="51"/>
      <c r="O1059" s="51"/>
      <c r="P1059" s="51"/>
      <c r="Q1059" s="51"/>
      <c r="R1059" s="11"/>
      <c r="S1059" s="52"/>
      <c r="X1059" s="26"/>
      <c r="Y1059" s="27"/>
      <c r="Z1059" s="35"/>
    </row>
    <row r="1060" spans="1:30" customFormat="1" ht="68.25" x14ac:dyDescent="0.25">
      <c r="A1060" s="28" t="s">
        <v>708</v>
      </c>
      <c r="B1060" s="29" t="s">
        <v>368</v>
      </c>
      <c r="C1060" s="78" t="s">
        <v>709</v>
      </c>
      <c r="D1060" s="78"/>
      <c r="E1060" s="78"/>
      <c r="F1060" s="30" t="s">
        <v>90</v>
      </c>
      <c r="G1060" s="31">
        <v>2</v>
      </c>
      <c r="H1060" s="32">
        <v>152.83000000000001</v>
      </c>
      <c r="I1060" s="40">
        <v>152.83000000000001</v>
      </c>
      <c r="J1060" s="33"/>
      <c r="K1060" s="33"/>
      <c r="L1060" s="34">
        <v>306</v>
      </c>
      <c r="M1060" s="34">
        <v>306</v>
      </c>
      <c r="N1060" s="33"/>
      <c r="O1060" s="33"/>
      <c r="P1060" s="54">
        <v>0.46200000000000002</v>
      </c>
      <c r="Q1060" s="40">
        <v>0.92</v>
      </c>
      <c r="R1060" s="34">
        <v>0</v>
      </c>
      <c r="S1060" s="34">
        <v>0</v>
      </c>
      <c r="X1060" s="26"/>
      <c r="Y1060" s="27"/>
      <c r="Z1060" s="35" t="s">
        <v>709</v>
      </c>
    </row>
    <row r="1061" spans="1:30" customFormat="1" ht="23.25" x14ac:dyDescent="0.25">
      <c r="A1061" s="45"/>
      <c r="B1061" s="55" t="s">
        <v>95</v>
      </c>
      <c r="C1061" s="82" t="s">
        <v>96</v>
      </c>
      <c r="D1061" s="82"/>
      <c r="E1061" s="82"/>
      <c r="F1061" s="82"/>
      <c r="G1061" s="82"/>
      <c r="H1061" s="82"/>
      <c r="I1061" s="82"/>
      <c r="J1061" s="82"/>
      <c r="K1061" s="82"/>
      <c r="L1061" s="82"/>
      <c r="M1061" s="82"/>
      <c r="N1061" s="82"/>
      <c r="O1061" s="82"/>
      <c r="P1061" s="82"/>
      <c r="Q1061" s="82"/>
      <c r="R1061" s="82"/>
      <c r="S1061" s="83"/>
      <c r="X1061" s="26"/>
      <c r="Y1061" s="27"/>
      <c r="Z1061" s="35"/>
      <c r="AD1061" s="2" t="s">
        <v>96</v>
      </c>
    </row>
    <row r="1062" spans="1:30" customFormat="1" ht="15" x14ac:dyDescent="0.25">
      <c r="A1062" s="45"/>
      <c r="B1062" s="46" t="s">
        <v>42</v>
      </c>
      <c r="C1062" s="82" t="s">
        <v>47</v>
      </c>
      <c r="D1062" s="82"/>
      <c r="E1062" s="82"/>
      <c r="F1062" s="82"/>
      <c r="G1062" s="82"/>
      <c r="H1062" s="82"/>
      <c r="I1062" s="82"/>
      <c r="J1062" s="82"/>
      <c r="K1062" s="82"/>
      <c r="L1062" s="82"/>
      <c r="M1062" s="82"/>
      <c r="N1062" s="82"/>
      <c r="O1062" s="82"/>
      <c r="P1062" s="82"/>
      <c r="Q1062" s="82"/>
      <c r="R1062" s="82"/>
      <c r="S1062" s="83"/>
      <c r="X1062" s="26"/>
      <c r="Y1062" s="27"/>
      <c r="Z1062" s="35"/>
      <c r="AC1062" s="2" t="s">
        <v>47</v>
      </c>
    </row>
    <row r="1063" spans="1:30" customFormat="1" ht="23.25" x14ac:dyDescent="0.25">
      <c r="A1063" s="36"/>
      <c r="B1063" s="79" t="s">
        <v>67</v>
      </c>
      <c r="C1063" s="79"/>
      <c r="D1063" s="79"/>
      <c r="E1063" s="79"/>
      <c r="F1063" s="37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8"/>
      <c r="X1063" s="26"/>
      <c r="Y1063" s="27"/>
      <c r="Z1063" s="35"/>
      <c r="AA1063" s="2" t="s">
        <v>67</v>
      </c>
    </row>
    <row r="1064" spans="1:30" customFormat="1" ht="15" x14ac:dyDescent="0.25">
      <c r="A1064" s="36"/>
      <c r="B1064" s="37"/>
      <c r="C1064" s="37"/>
      <c r="D1064" s="37"/>
      <c r="E1064" s="47" t="s">
        <v>374</v>
      </c>
      <c r="F1064" s="48"/>
      <c r="G1064" s="49"/>
      <c r="H1064" s="11"/>
      <c r="I1064" s="11"/>
      <c r="J1064" s="11"/>
      <c r="K1064" s="11"/>
      <c r="L1064" s="53">
        <v>303</v>
      </c>
      <c r="M1064" s="51"/>
      <c r="N1064" s="51"/>
      <c r="O1064" s="51"/>
      <c r="P1064" s="51"/>
      <c r="Q1064" s="51"/>
      <c r="R1064" s="11"/>
      <c r="S1064" s="52"/>
      <c r="X1064" s="26"/>
      <c r="Y1064" s="27"/>
      <c r="Z1064" s="35"/>
    </row>
    <row r="1065" spans="1:30" customFormat="1" ht="15" x14ac:dyDescent="0.25">
      <c r="A1065" s="36"/>
      <c r="B1065" s="37"/>
      <c r="C1065" s="37"/>
      <c r="D1065" s="37"/>
      <c r="E1065" s="47" t="s">
        <v>375</v>
      </c>
      <c r="F1065" s="48"/>
      <c r="G1065" s="49"/>
      <c r="H1065" s="11"/>
      <c r="I1065" s="11"/>
      <c r="J1065" s="11"/>
      <c r="K1065" s="11"/>
      <c r="L1065" s="53">
        <v>155</v>
      </c>
      <c r="M1065" s="51"/>
      <c r="N1065" s="51"/>
      <c r="O1065" s="51"/>
      <c r="P1065" s="51"/>
      <c r="Q1065" s="51"/>
      <c r="R1065" s="11"/>
      <c r="S1065" s="52"/>
      <c r="X1065" s="26"/>
      <c r="Y1065" s="27"/>
      <c r="Z1065" s="35"/>
    </row>
    <row r="1066" spans="1:30" customFormat="1" ht="15" x14ac:dyDescent="0.25">
      <c r="A1066" s="36"/>
      <c r="B1066" s="37"/>
      <c r="C1066" s="37"/>
      <c r="D1066" s="37"/>
      <c r="E1066" s="47" t="s">
        <v>51</v>
      </c>
      <c r="F1066" s="48"/>
      <c r="G1066" s="49"/>
      <c r="H1066" s="11"/>
      <c r="I1066" s="11"/>
      <c r="J1066" s="11"/>
      <c r="K1066" s="11"/>
      <c r="L1066" s="53">
        <v>795</v>
      </c>
      <c r="M1066" s="51"/>
      <c r="N1066" s="51"/>
      <c r="O1066" s="51"/>
      <c r="P1066" s="51"/>
      <c r="Q1066" s="51"/>
      <c r="R1066" s="11"/>
      <c r="S1066" s="52"/>
      <c r="X1066" s="26"/>
      <c r="Y1066" s="27"/>
      <c r="Z1066" s="35"/>
    </row>
    <row r="1067" spans="1:30" customFormat="1" ht="45.75" x14ac:dyDescent="0.25">
      <c r="A1067" s="28" t="s">
        <v>710</v>
      </c>
      <c r="B1067" s="29" t="s">
        <v>626</v>
      </c>
      <c r="C1067" s="78" t="s">
        <v>711</v>
      </c>
      <c r="D1067" s="78"/>
      <c r="E1067" s="78"/>
      <c r="F1067" s="30" t="s">
        <v>111</v>
      </c>
      <c r="G1067" s="31">
        <v>2</v>
      </c>
      <c r="H1067" s="32">
        <v>82261.89</v>
      </c>
      <c r="I1067" s="32">
        <v>42269.99</v>
      </c>
      <c r="J1067" s="32">
        <v>35124.28</v>
      </c>
      <c r="K1067" s="32">
        <v>11219.08</v>
      </c>
      <c r="L1067" s="41">
        <v>164524</v>
      </c>
      <c r="M1067" s="41">
        <v>84540</v>
      </c>
      <c r="N1067" s="41">
        <v>70249</v>
      </c>
      <c r="O1067" s="41">
        <v>22438</v>
      </c>
      <c r="P1067" s="34">
        <v>125</v>
      </c>
      <c r="Q1067" s="34">
        <v>250</v>
      </c>
      <c r="R1067" s="34">
        <v>0</v>
      </c>
      <c r="S1067" s="34">
        <v>0</v>
      </c>
      <c r="X1067" s="26"/>
      <c r="Y1067" s="27"/>
      <c r="Z1067" s="35" t="s">
        <v>711</v>
      </c>
    </row>
    <row r="1068" spans="1:30" customFormat="1" ht="15" x14ac:dyDescent="0.25">
      <c r="A1068" s="45"/>
      <c r="B1068" s="46" t="s">
        <v>42</v>
      </c>
      <c r="C1068" s="82" t="s">
        <v>47</v>
      </c>
      <c r="D1068" s="82"/>
      <c r="E1068" s="82"/>
      <c r="F1068" s="82"/>
      <c r="G1068" s="82"/>
      <c r="H1068" s="82"/>
      <c r="I1068" s="82"/>
      <c r="J1068" s="82"/>
      <c r="K1068" s="82"/>
      <c r="L1068" s="82"/>
      <c r="M1068" s="82"/>
      <c r="N1068" s="82"/>
      <c r="O1068" s="82"/>
      <c r="P1068" s="82"/>
      <c r="Q1068" s="82"/>
      <c r="R1068" s="82"/>
      <c r="S1068" s="83"/>
      <c r="X1068" s="26"/>
      <c r="Y1068" s="27"/>
      <c r="Z1068" s="35"/>
      <c r="AC1068" s="2" t="s">
        <v>47</v>
      </c>
    </row>
    <row r="1069" spans="1:30" customFormat="1" ht="23.25" x14ac:dyDescent="0.25">
      <c r="A1069" s="36"/>
      <c r="B1069" s="79" t="s">
        <v>67</v>
      </c>
      <c r="C1069" s="79"/>
      <c r="D1069" s="79"/>
      <c r="E1069" s="79"/>
      <c r="F1069" s="37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  <c r="R1069" s="37"/>
      <c r="S1069" s="38"/>
      <c r="X1069" s="26"/>
      <c r="Y1069" s="27"/>
      <c r="Z1069" s="35"/>
      <c r="AA1069" s="2" t="s">
        <v>67</v>
      </c>
    </row>
    <row r="1070" spans="1:30" customFormat="1" ht="15" x14ac:dyDescent="0.25">
      <c r="A1070" s="36"/>
      <c r="B1070" s="37"/>
      <c r="C1070" s="37"/>
      <c r="D1070" s="37"/>
      <c r="E1070" s="47" t="s">
        <v>628</v>
      </c>
      <c r="F1070" s="48"/>
      <c r="G1070" s="49"/>
      <c r="H1070" s="11"/>
      <c r="I1070" s="11"/>
      <c r="J1070" s="11"/>
      <c r="K1070" s="11"/>
      <c r="L1070" s="50">
        <v>105908</v>
      </c>
      <c r="M1070" s="51"/>
      <c r="N1070" s="51"/>
      <c r="O1070" s="51"/>
      <c r="P1070" s="51"/>
      <c r="Q1070" s="51"/>
      <c r="R1070" s="11"/>
      <c r="S1070" s="52"/>
      <c r="X1070" s="26"/>
      <c r="Y1070" s="27"/>
      <c r="Z1070" s="35"/>
    </row>
    <row r="1071" spans="1:30" customFormat="1" ht="15" x14ac:dyDescent="0.25">
      <c r="A1071" s="36"/>
      <c r="B1071" s="37"/>
      <c r="C1071" s="37"/>
      <c r="D1071" s="37"/>
      <c r="E1071" s="47" t="s">
        <v>629</v>
      </c>
      <c r="F1071" s="48"/>
      <c r="G1071" s="49"/>
      <c r="H1071" s="11"/>
      <c r="I1071" s="11"/>
      <c r="J1071" s="11"/>
      <c r="K1071" s="11"/>
      <c r="L1071" s="50">
        <v>54131</v>
      </c>
      <c r="M1071" s="51"/>
      <c r="N1071" s="51"/>
      <c r="O1071" s="51"/>
      <c r="P1071" s="51"/>
      <c r="Q1071" s="51"/>
      <c r="R1071" s="11"/>
      <c r="S1071" s="52"/>
      <c r="X1071" s="26"/>
      <c r="Y1071" s="27"/>
      <c r="Z1071" s="35"/>
    </row>
    <row r="1072" spans="1:30" customFormat="1" ht="15" x14ac:dyDescent="0.25">
      <c r="A1072" s="36"/>
      <c r="B1072" s="37"/>
      <c r="C1072" s="37"/>
      <c r="D1072" s="37"/>
      <c r="E1072" s="47" t="s">
        <v>51</v>
      </c>
      <c r="F1072" s="48"/>
      <c r="G1072" s="49"/>
      <c r="H1072" s="11"/>
      <c r="I1072" s="11"/>
      <c r="J1072" s="11"/>
      <c r="K1072" s="11"/>
      <c r="L1072" s="50">
        <v>340042</v>
      </c>
      <c r="M1072" s="51"/>
      <c r="N1072" s="51"/>
      <c r="O1072" s="51"/>
      <c r="P1072" s="51"/>
      <c r="Q1072" s="51"/>
      <c r="R1072" s="11"/>
      <c r="S1072" s="52"/>
      <c r="X1072" s="26"/>
      <c r="Y1072" s="27"/>
      <c r="Z1072" s="35"/>
    </row>
    <row r="1073" spans="1:30" customFormat="1" ht="57" x14ac:dyDescent="0.25">
      <c r="A1073" s="28" t="s">
        <v>712</v>
      </c>
      <c r="B1073" s="29" t="s">
        <v>382</v>
      </c>
      <c r="C1073" s="78" t="s">
        <v>713</v>
      </c>
      <c r="D1073" s="78"/>
      <c r="E1073" s="78"/>
      <c r="F1073" s="30" t="s">
        <v>111</v>
      </c>
      <c r="G1073" s="31">
        <v>-2</v>
      </c>
      <c r="H1073" s="32">
        <v>5893.15</v>
      </c>
      <c r="I1073" s="32">
        <v>5840.56</v>
      </c>
      <c r="J1073" s="33"/>
      <c r="K1073" s="33"/>
      <c r="L1073" s="41">
        <v>-11786</v>
      </c>
      <c r="M1073" s="41">
        <v>-11681</v>
      </c>
      <c r="N1073" s="33"/>
      <c r="O1073" s="33"/>
      <c r="P1073" s="34">
        <v>18</v>
      </c>
      <c r="Q1073" s="34">
        <v>-36</v>
      </c>
      <c r="R1073" s="34">
        <v>0</v>
      </c>
      <c r="S1073" s="34">
        <v>0</v>
      </c>
      <c r="X1073" s="26"/>
      <c r="Y1073" s="27"/>
      <c r="Z1073" s="35" t="s">
        <v>713</v>
      </c>
    </row>
    <row r="1074" spans="1:30" customFormat="1" ht="15" x14ac:dyDescent="0.25">
      <c r="A1074" s="45"/>
      <c r="B1074" s="46" t="s">
        <v>42</v>
      </c>
      <c r="C1074" s="82" t="s">
        <v>47</v>
      </c>
      <c r="D1074" s="82"/>
      <c r="E1074" s="82"/>
      <c r="F1074" s="82"/>
      <c r="G1074" s="82"/>
      <c r="H1074" s="82"/>
      <c r="I1074" s="82"/>
      <c r="J1074" s="82"/>
      <c r="K1074" s="82"/>
      <c r="L1074" s="82"/>
      <c r="M1074" s="82"/>
      <c r="N1074" s="82"/>
      <c r="O1074" s="82"/>
      <c r="P1074" s="82"/>
      <c r="Q1074" s="82"/>
      <c r="R1074" s="82"/>
      <c r="S1074" s="83"/>
      <c r="X1074" s="26"/>
      <c r="Y1074" s="27"/>
      <c r="Z1074" s="35"/>
      <c r="AC1074" s="2" t="s">
        <v>47</v>
      </c>
    </row>
    <row r="1075" spans="1:30" customFormat="1" ht="23.25" x14ac:dyDescent="0.25">
      <c r="A1075" s="36"/>
      <c r="B1075" s="79" t="s">
        <v>67</v>
      </c>
      <c r="C1075" s="79"/>
      <c r="D1075" s="79"/>
      <c r="E1075" s="79"/>
      <c r="F1075" s="37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  <c r="R1075" s="37"/>
      <c r="S1075" s="38"/>
      <c r="X1075" s="26"/>
      <c r="Y1075" s="27"/>
      <c r="Z1075" s="35"/>
      <c r="AA1075" s="2" t="s">
        <v>67</v>
      </c>
    </row>
    <row r="1076" spans="1:30" customFormat="1" ht="15" x14ac:dyDescent="0.25">
      <c r="A1076" s="36"/>
      <c r="B1076" s="37"/>
      <c r="C1076" s="37"/>
      <c r="D1076" s="37"/>
      <c r="E1076" s="47" t="s">
        <v>632</v>
      </c>
      <c r="F1076" s="48"/>
      <c r="G1076" s="49"/>
      <c r="H1076" s="11"/>
      <c r="I1076" s="11"/>
      <c r="J1076" s="11"/>
      <c r="K1076" s="11"/>
      <c r="L1076" s="50">
        <v>-11564</v>
      </c>
      <c r="M1076" s="51"/>
      <c r="N1076" s="51"/>
      <c r="O1076" s="51"/>
      <c r="P1076" s="51"/>
      <c r="Q1076" s="51"/>
      <c r="R1076" s="11"/>
      <c r="S1076" s="52"/>
      <c r="X1076" s="26"/>
      <c r="Y1076" s="27"/>
      <c r="Z1076" s="35"/>
    </row>
    <row r="1077" spans="1:30" customFormat="1" ht="15" x14ac:dyDescent="0.25">
      <c r="A1077" s="36"/>
      <c r="B1077" s="37"/>
      <c r="C1077" s="37"/>
      <c r="D1077" s="37"/>
      <c r="E1077" s="47" t="s">
        <v>633</v>
      </c>
      <c r="F1077" s="48"/>
      <c r="G1077" s="49"/>
      <c r="H1077" s="11"/>
      <c r="I1077" s="11"/>
      <c r="J1077" s="11"/>
      <c r="K1077" s="11"/>
      <c r="L1077" s="50">
        <v>-5911</v>
      </c>
      <c r="M1077" s="51"/>
      <c r="N1077" s="51"/>
      <c r="O1077" s="51"/>
      <c r="P1077" s="51"/>
      <c r="Q1077" s="51"/>
      <c r="R1077" s="11"/>
      <c r="S1077" s="52"/>
      <c r="X1077" s="26"/>
      <c r="Y1077" s="27"/>
      <c r="Z1077" s="35"/>
    </row>
    <row r="1078" spans="1:30" customFormat="1" ht="15" x14ac:dyDescent="0.25">
      <c r="A1078" s="36"/>
      <c r="B1078" s="37"/>
      <c r="C1078" s="37"/>
      <c r="D1078" s="37"/>
      <c r="E1078" s="47" t="s">
        <v>51</v>
      </c>
      <c r="F1078" s="48"/>
      <c r="G1078" s="49"/>
      <c r="H1078" s="11"/>
      <c r="I1078" s="11"/>
      <c r="J1078" s="11"/>
      <c r="K1078" s="11"/>
      <c r="L1078" s="50">
        <v>-30429</v>
      </c>
      <c r="M1078" s="51"/>
      <c r="N1078" s="51"/>
      <c r="O1078" s="51"/>
      <c r="P1078" s="51"/>
      <c r="Q1078" s="51"/>
      <c r="R1078" s="11"/>
      <c r="S1078" s="52"/>
      <c r="X1078" s="26"/>
      <c r="Y1078" s="27"/>
      <c r="Z1078" s="35"/>
    </row>
    <row r="1079" spans="1:30" customFormat="1" ht="68.25" x14ac:dyDescent="0.25">
      <c r="A1079" s="28" t="s">
        <v>714</v>
      </c>
      <c r="B1079" s="29" t="s">
        <v>120</v>
      </c>
      <c r="C1079" s="78" t="s">
        <v>715</v>
      </c>
      <c r="D1079" s="78"/>
      <c r="E1079" s="78"/>
      <c r="F1079" s="30" t="s">
        <v>122</v>
      </c>
      <c r="G1079" s="57">
        <v>0.432</v>
      </c>
      <c r="H1079" s="32">
        <v>12721.79</v>
      </c>
      <c r="I1079" s="32">
        <v>11687.46</v>
      </c>
      <c r="J1079" s="40">
        <v>969.64</v>
      </c>
      <c r="K1079" s="40">
        <v>298.63</v>
      </c>
      <c r="L1079" s="41">
        <v>5496</v>
      </c>
      <c r="M1079" s="41">
        <v>5049</v>
      </c>
      <c r="N1079" s="34">
        <v>419</v>
      </c>
      <c r="O1079" s="34">
        <v>129</v>
      </c>
      <c r="P1079" s="42">
        <v>39.6</v>
      </c>
      <c r="Q1079" s="40">
        <v>17.11</v>
      </c>
      <c r="R1079" s="54">
        <v>0.63900000000000001</v>
      </c>
      <c r="S1079" s="40">
        <v>0.28000000000000003</v>
      </c>
      <c r="X1079" s="26"/>
      <c r="Y1079" s="27"/>
      <c r="Z1079" s="35" t="s">
        <v>715</v>
      </c>
    </row>
    <row r="1080" spans="1:30" customFormat="1" ht="15" x14ac:dyDescent="0.25">
      <c r="A1080" s="43"/>
      <c r="B1080" s="44"/>
      <c r="C1080" s="80" t="s">
        <v>716</v>
      </c>
      <c r="D1080" s="80"/>
      <c r="E1080" s="80"/>
      <c r="F1080" s="80"/>
      <c r="G1080" s="80"/>
      <c r="H1080" s="80"/>
      <c r="I1080" s="80"/>
      <c r="J1080" s="80"/>
      <c r="K1080" s="80"/>
      <c r="L1080" s="80"/>
      <c r="M1080" s="80"/>
      <c r="N1080" s="80"/>
      <c r="O1080" s="80"/>
      <c r="P1080" s="80"/>
      <c r="Q1080" s="80"/>
      <c r="R1080" s="80"/>
      <c r="S1080" s="81"/>
      <c r="X1080" s="26"/>
      <c r="Y1080" s="27"/>
      <c r="Z1080" s="35"/>
      <c r="AB1080" s="2" t="s">
        <v>716</v>
      </c>
    </row>
    <row r="1081" spans="1:30" customFormat="1" ht="15" x14ac:dyDescent="0.25">
      <c r="A1081" s="45"/>
      <c r="B1081" s="55" t="s">
        <v>124</v>
      </c>
      <c r="C1081" s="82" t="s">
        <v>125</v>
      </c>
      <c r="D1081" s="82"/>
      <c r="E1081" s="82"/>
      <c r="F1081" s="82"/>
      <c r="G1081" s="82"/>
      <c r="H1081" s="82"/>
      <c r="I1081" s="82"/>
      <c r="J1081" s="82"/>
      <c r="K1081" s="82"/>
      <c r="L1081" s="82"/>
      <c r="M1081" s="82"/>
      <c r="N1081" s="82"/>
      <c r="O1081" s="82"/>
      <c r="P1081" s="82"/>
      <c r="Q1081" s="82"/>
      <c r="R1081" s="82"/>
      <c r="S1081" s="83"/>
      <c r="X1081" s="26"/>
      <c r="Y1081" s="27"/>
      <c r="Z1081" s="35"/>
      <c r="AD1081" s="2" t="s">
        <v>125</v>
      </c>
    </row>
    <row r="1082" spans="1:30" customFormat="1" ht="15" x14ac:dyDescent="0.25">
      <c r="A1082" s="45"/>
      <c r="B1082" s="46" t="s">
        <v>42</v>
      </c>
      <c r="C1082" s="82" t="s">
        <v>47</v>
      </c>
      <c r="D1082" s="82"/>
      <c r="E1082" s="82"/>
      <c r="F1082" s="82"/>
      <c r="G1082" s="82"/>
      <c r="H1082" s="82"/>
      <c r="I1082" s="82"/>
      <c r="J1082" s="82"/>
      <c r="K1082" s="82"/>
      <c r="L1082" s="82"/>
      <c r="M1082" s="82"/>
      <c r="N1082" s="82"/>
      <c r="O1082" s="82"/>
      <c r="P1082" s="82"/>
      <c r="Q1082" s="82"/>
      <c r="R1082" s="82"/>
      <c r="S1082" s="83"/>
      <c r="X1082" s="26"/>
      <c r="Y1082" s="27"/>
      <c r="Z1082" s="35"/>
      <c r="AC1082" s="2" t="s">
        <v>47</v>
      </c>
    </row>
    <row r="1083" spans="1:30" customFormat="1" ht="34.5" x14ac:dyDescent="0.25">
      <c r="A1083" s="36"/>
      <c r="B1083" s="79" t="s">
        <v>40</v>
      </c>
      <c r="C1083" s="79"/>
      <c r="D1083" s="79"/>
      <c r="E1083" s="79"/>
      <c r="F1083" s="37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8"/>
      <c r="X1083" s="26"/>
      <c r="Y1083" s="27"/>
      <c r="Z1083" s="35"/>
      <c r="AA1083" s="2" t="s">
        <v>40</v>
      </c>
    </row>
    <row r="1084" spans="1:30" customFormat="1" ht="15" x14ac:dyDescent="0.25">
      <c r="A1084" s="36"/>
      <c r="B1084" s="37"/>
      <c r="C1084" s="37"/>
      <c r="D1084" s="37"/>
      <c r="E1084" s="47" t="s">
        <v>717</v>
      </c>
      <c r="F1084" s="48"/>
      <c r="G1084" s="49"/>
      <c r="H1084" s="11"/>
      <c r="I1084" s="11"/>
      <c r="J1084" s="11"/>
      <c r="K1084" s="11"/>
      <c r="L1084" s="50">
        <v>5299</v>
      </c>
      <c r="M1084" s="51"/>
      <c r="N1084" s="51"/>
      <c r="O1084" s="51"/>
      <c r="P1084" s="51"/>
      <c r="Q1084" s="51"/>
      <c r="R1084" s="11"/>
      <c r="S1084" s="52"/>
      <c r="X1084" s="26"/>
      <c r="Y1084" s="27"/>
      <c r="Z1084" s="35"/>
    </row>
    <row r="1085" spans="1:30" customFormat="1" ht="15" x14ac:dyDescent="0.25">
      <c r="A1085" s="36"/>
      <c r="B1085" s="37"/>
      <c r="C1085" s="37"/>
      <c r="D1085" s="37"/>
      <c r="E1085" s="47" t="s">
        <v>718</v>
      </c>
      <c r="F1085" s="48"/>
      <c r="G1085" s="49"/>
      <c r="H1085" s="11"/>
      <c r="I1085" s="11"/>
      <c r="J1085" s="11"/>
      <c r="K1085" s="11"/>
      <c r="L1085" s="50">
        <v>2620</v>
      </c>
      <c r="M1085" s="51"/>
      <c r="N1085" s="51"/>
      <c r="O1085" s="51"/>
      <c r="P1085" s="51"/>
      <c r="Q1085" s="51"/>
      <c r="R1085" s="11"/>
      <c r="S1085" s="52"/>
      <c r="X1085" s="26"/>
      <c r="Y1085" s="27"/>
      <c r="Z1085" s="35"/>
    </row>
    <row r="1086" spans="1:30" customFormat="1" ht="15" x14ac:dyDescent="0.25">
      <c r="A1086" s="36"/>
      <c r="B1086" s="37"/>
      <c r="C1086" s="37"/>
      <c r="D1086" s="37"/>
      <c r="E1086" s="47" t="s">
        <v>51</v>
      </c>
      <c r="F1086" s="48"/>
      <c r="G1086" s="49"/>
      <c r="H1086" s="11"/>
      <c r="I1086" s="11"/>
      <c r="J1086" s="11"/>
      <c r="K1086" s="11"/>
      <c r="L1086" s="50">
        <v>14235</v>
      </c>
      <c r="M1086" s="51"/>
      <c r="N1086" s="51"/>
      <c r="O1086" s="51"/>
      <c r="P1086" s="51"/>
      <c r="Q1086" s="51"/>
      <c r="R1086" s="11"/>
      <c r="S1086" s="52"/>
      <c r="X1086" s="26"/>
      <c r="Y1086" s="27"/>
      <c r="Z1086" s="35"/>
    </row>
    <row r="1087" spans="1:30" customFormat="1" ht="57" x14ac:dyDescent="0.25">
      <c r="A1087" s="28" t="s">
        <v>719</v>
      </c>
      <c r="B1087" s="29" t="s">
        <v>120</v>
      </c>
      <c r="C1087" s="78" t="s">
        <v>720</v>
      </c>
      <c r="D1087" s="78"/>
      <c r="E1087" s="78"/>
      <c r="F1087" s="30" t="s">
        <v>122</v>
      </c>
      <c r="G1087" s="57">
        <v>0.432</v>
      </c>
      <c r="H1087" s="32">
        <v>14135.32</v>
      </c>
      <c r="I1087" s="32">
        <v>12986.07</v>
      </c>
      <c r="J1087" s="32">
        <v>1077.3800000000001</v>
      </c>
      <c r="K1087" s="40">
        <v>331.81</v>
      </c>
      <c r="L1087" s="41">
        <v>6106</v>
      </c>
      <c r="M1087" s="41">
        <v>5610</v>
      </c>
      <c r="N1087" s="34">
        <v>465</v>
      </c>
      <c r="O1087" s="34">
        <v>143</v>
      </c>
      <c r="P1087" s="34">
        <v>44</v>
      </c>
      <c r="Q1087" s="40">
        <v>19.010000000000002</v>
      </c>
      <c r="R1087" s="40">
        <v>0.71</v>
      </c>
      <c r="S1087" s="40">
        <v>0.31</v>
      </c>
      <c r="X1087" s="26"/>
      <c r="Y1087" s="27"/>
      <c r="Z1087" s="35" t="s">
        <v>720</v>
      </c>
    </row>
    <row r="1088" spans="1:30" customFormat="1" ht="15" x14ac:dyDescent="0.25">
      <c r="A1088" s="43"/>
      <c r="B1088" s="44"/>
      <c r="C1088" s="80" t="s">
        <v>716</v>
      </c>
      <c r="D1088" s="80"/>
      <c r="E1088" s="80"/>
      <c r="F1088" s="80"/>
      <c r="G1088" s="80"/>
      <c r="H1088" s="80"/>
      <c r="I1088" s="80"/>
      <c r="J1088" s="80"/>
      <c r="K1088" s="80"/>
      <c r="L1088" s="80"/>
      <c r="M1088" s="80"/>
      <c r="N1088" s="80"/>
      <c r="O1088" s="80"/>
      <c r="P1088" s="80"/>
      <c r="Q1088" s="80"/>
      <c r="R1088" s="80"/>
      <c r="S1088" s="81"/>
      <c r="X1088" s="26"/>
      <c r="Y1088" s="27"/>
      <c r="Z1088" s="35"/>
      <c r="AB1088" s="2" t="s">
        <v>716</v>
      </c>
    </row>
    <row r="1089" spans="1:29" customFormat="1" ht="15" x14ac:dyDescent="0.25">
      <c r="A1089" s="45"/>
      <c r="B1089" s="46" t="s">
        <v>42</v>
      </c>
      <c r="C1089" s="82" t="s">
        <v>47</v>
      </c>
      <c r="D1089" s="82"/>
      <c r="E1089" s="82"/>
      <c r="F1089" s="82"/>
      <c r="G1089" s="82"/>
      <c r="H1089" s="82"/>
      <c r="I1089" s="82"/>
      <c r="J1089" s="82"/>
      <c r="K1089" s="82"/>
      <c r="L1089" s="82"/>
      <c r="M1089" s="82"/>
      <c r="N1089" s="82"/>
      <c r="O1089" s="82"/>
      <c r="P1089" s="82"/>
      <c r="Q1089" s="82"/>
      <c r="R1089" s="82"/>
      <c r="S1089" s="83"/>
      <c r="X1089" s="26"/>
      <c r="Y1089" s="27"/>
      <c r="Z1089" s="35"/>
      <c r="AC1089" s="2" t="s">
        <v>47</v>
      </c>
    </row>
    <row r="1090" spans="1:29" customFormat="1" ht="34.5" x14ac:dyDescent="0.25">
      <c r="A1090" s="36"/>
      <c r="B1090" s="79" t="s">
        <v>40</v>
      </c>
      <c r="C1090" s="79"/>
      <c r="D1090" s="79"/>
      <c r="E1090" s="79"/>
      <c r="F1090" s="37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8"/>
      <c r="X1090" s="26"/>
      <c r="Y1090" s="27"/>
      <c r="Z1090" s="35"/>
      <c r="AA1090" s="2" t="s">
        <v>40</v>
      </c>
    </row>
    <row r="1091" spans="1:29" customFormat="1" ht="15" x14ac:dyDescent="0.25">
      <c r="A1091" s="36"/>
      <c r="B1091" s="37"/>
      <c r="C1091" s="37"/>
      <c r="D1091" s="37"/>
      <c r="E1091" s="47" t="s">
        <v>721</v>
      </c>
      <c r="F1091" s="48"/>
      <c r="G1091" s="49"/>
      <c r="H1091" s="11"/>
      <c r="I1091" s="11"/>
      <c r="J1091" s="11"/>
      <c r="K1091" s="11"/>
      <c r="L1091" s="50">
        <v>5888</v>
      </c>
      <c r="M1091" s="51"/>
      <c r="N1091" s="51"/>
      <c r="O1091" s="51"/>
      <c r="P1091" s="51"/>
      <c r="Q1091" s="51"/>
      <c r="R1091" s="11"/>
      <c r="S1091" s="52"/>
      <c r="X1091" s="26"/>
      <c r="Y1091" s="27"/>
      <c r="Z1091" s="35"/>
    </row>
    <row r="1092" spans="1:29" customFormat="1" ht="15" x14ac:dyDescent="0.25">
      <c r="A1092" s="36"/>
      <c r="B1092" s="37"/>
      <c r="C1092" s="37"/>
      <c r="D1092" s="37"/>
      <c r="E1092" s="47" t="s">
        <v>722</v>
      </c>
      <c r="F1092" s="48"/>
      <c r="G1092" s="49"/>
      <c r="H1092" s="11"/>
      <c r="I1092" s="11"/>
      <c r="J1092" s="11"/>
      <c r="K1092" s="11"/>
      <c r="L1092" s="50">
        <v>2911</v>
      </c>
      <c r="M1092" s="51"/>
      <c r="N1092" s="51"/>
      <c r="O1092" s="51"/>
      <c r="P1092" s="51"/>
      <c r="Q1092" s="51"/>
      <c r="R1092" s="11"/>
      <c r="S1092" s="52"/>
      <c r="X1092" s="26"/>
      <c r="Y1092" s="27"/>
      <c r="Z1092" s="35"/>
    </row>
    <row r="1093" spans="1:29" customFormat="1" ht="15" x14ac:dyDescent="0.25">
      <c r="A1093" s="36"/>
      <c r="B1093" s="37"/>
      <c r="C1093" s="37"/>
      <c r="D1093" s="37"/>
      <c r="E1093" s="47" t="s">
        <v>51</v>
      </c>
      <c r="F1093" s="48"/>
      <c r="G1093" s="49"/>
      <c r="H1093" s="11"/>
      <c r="I1093" s="11"/>
      <c r="J1093" s="11"/>
      <c r="K1093" s="11"/>
      <c r="L1093" s="50">
        <v>15817</v>
      </c>
      <c r="M1093" s="51"/>
      <c r="N1093" s="51"/>
      <c r="O1093" s="51"/>
      <c r="P1093" s="51"/>
      <c r="Q1093" s="51"/>
      <c r="R1093" s="11"/>
      <c r="S1093" s="52"/>
      <c r="X1093" s="26"/>
      <c r="Y1093" s="27"/>
      <c r="Z1093" s="35"/>
    </row>
    <row r="1094" spans="1:29" customFormat="1" ht="23.25" x14ac:dyDescent="0.25">
      <c r="A1094" s="28" t="s">
        <v>723</v>
      </c>
      <c r="B1094" s="29" t="s">
        <v>397</v>
      </c>
      <c r="C1094" s="78" t="s">
        <v>724</v>
      </c>
      <c r="D1094" s="78"/>
      <c r="E1094" s="78"/>
      <c r="F1094" s="30" t="s">
        <v>645</v>
      </c>
      <c r="G1094" s="56">
        <v>0.3</v>
      </c>
      <c r="H1094" s="32"/>
      <c r="I1094" s="33"/>
      <c r="J1094" s="33"/>
      <c r="K1094" s="33"/>
      <c r="L1094" s="33"/>
      <c r="M1094" s="33"/>
      <c r="N1094" s="33"/>
      <c r="O1094" s="33"/>
      <c r="P1094" s="34">
        <v>0</v>
      </c>
      <c r="Q1094" s="34">
        <v>0</v>
      </c>
      <c r="R1094" s="34">
        <v>0</v>
      </c>
      <c r="S1094" s="34">
        <v>0</v>
      </c>
      <c r="X1094" s="26"/>
      <c r="Y1094" s="27"/>
      <c r="Z1094" s="35" t="s">
        <v>724</v>
      </c>
    </row>
    <row r="1095" spans="1:29" customFormat="1" ht="34.5" x14ac:dyDescent="0.25">
      <c r="A1095" s="36"/>
      <c r="B1095" s="79" t="s">
        <v>40</v>
      </c>
      <c r="C1095" s="79"/>
      <c r="D1095" s="79"/>
      <c r="E1095" s="79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8"/>
      <c r="X1095" s="26"/>
      <c r="Y1095" s="27"/>
      <c r="Z1095" s="35"/>
      <c r="AA1095" s="2" t="s">
        <v>40</v>
      </c>
    </row>
    <row r="1096" spans="1:29" customFormat="1" ht="34.5" x14ac:dyDescent="0.25">
      <c r="A1096" s="28" t="s">
        <v>725</v>
      </c>
      <c r="B1096" s="29" t="s">
        <v>397</v>
      </c>
      <c r="C1096" s="78" t="s">
        <v>726</v>
      </c>
      <c r="D1096" s="78"/>
      <c r="E1096" s="78"/>
      <c r="F1096" s="30" t="s">
        <v>39</v>
      </c>
      <c r="G1096" s="31">
        <v>74</v>
      </c>
      <c r="H1096" s="32"/>
      <c r="I1096" s="33"/>
      <c r="J1096" s="33"/>
      <c r="K1096" s="33"/>
      <c r="L1096" s="33"/>
      <c r="M1096" s="33"/>
      <c r="N1096" s="33"/>
      <c r="O1096" s="33"/>
      <c r="P1096" s="34">
        <v>0</v>
      </c>
      <c r="Q1096" s="34">
        <v>0</v>
      </c>
      <c r="R1096" s="34">
        <v>0</v>
      </c>
      <c r="S1096" s="34">
        <v>0</v>
      </c>
      <c r="X1096" s="26"/>
      <c r="Y1096" s="27"/>
      <c r="Z1096" s="35" t="s">
        <v>726</v>
      </c>
    </row>
    <row r="1097" spans="1:29" customFormat="1" ht="34.5" x14ac:dyDescent="0.25">
      <c r="A1097" s="36"/>
      <c r="B1097" s="79" t="s">
        <v>40</v>
      </c>
      <c r="C1097" s="79"/>
      <c r="D1097" s="79"/>
      <c r="E1097" s="79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7"/>
      <c r="S1097" s="38"/>
      <c r="X1097" s="26"/>
      <c r="Y1097" s="27"/>
      <c r="Z1097" s="35"/>
      <c r="AA1097" s="2" t="s">
        <v>40</v>
      </c>
    </row>
    <row r="1098" spans="1:29" customFormat="1" ht="57" x14ac:dyDescent="0.25">
      <c r="A1098" s="28" t="s">
        <v>727</v>
      </c>
      <c r="B1098" s="29" t="s">
        <v>37</v>
      </c>
      <c r="C1098" s="78" t="s">
        <v>728</v>
      </c>
      <c r="D1098" s="78"/>
      <c r="E1098" s="78"/>
      <c r="F1098" s="30" t="s">
        <v>39</v>
      </c>
      <c r="G1098" s="31">
        <v>1</v>
      </c>
      <c r="H1098" s="32"/>
      <c r="I1098" s="33"/>
      <c r="J1098" s="33"/>
      <c r="K1098" s="33"/>
      <c r="L1098" s="33"/>
      <c r="M1098" s="33"/>
      <c r="N1098" s="33"/>
      <c r="O1098" s="33"/>
      <c r="P1098" s="34">
        <v>0</v>
      </c>
      <c r="Q1098" s="34">
        <v>0</v>
      </c>
      <c r="R1098" s="34">
        <v>0</v>
      </c>
      <c r="S1098" s="34">
        <v>0</v>
      </c>
      <c r="X1098" s="26"/>
      <c r="Y1098" s="27"/>
      <c r="Z1098" s="35" t="s">
        <v>728</v>
      </c>
    </row>
    <row r="1099" spans="1:29" customFormat="1" ht="34.5" x14ac:dyDescent="0.25">
      <c r="A1099" s="36"/>
      <c r="B1099" s="79" t="s">
        <v>40</v>
      </c>
      <c r="C1099" s="79"/>
      <c r="D1099" s="79"/>
      <c r="E1099" s="79"/>
      <c r="F1099" s="37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  <c r="R1099" s="37"/>
      <c r="S1099" s="38"/>
      <c r="X1099" s="26"/>
      <c r="Y1099" s="27"/>
      <c r="Z1099" s="35"/>
      <c r="AA1099" s="2" t="s">
        <v>40</v>
      </c>
    </row>
    <row r="1100" spans="1:29" customFormat="1" ht="15" x14ac:dyDescent="0.25">
      <c r="A1100" s="77" t="s">
        <v>729</v>
      </c>
      <c r="B1100" s="77"/>
      <c r="C1100" s="77"/>
      <c r="D1100" s="77"/>
      <c r="E1100" s="77"/>
      <c r="F1100" s="77"/>
      <c r="G1100" s="77"/>
      <c r="H1100" s="77"/>
      <c r="I1100" s="77"/>
      <c r="J1100" s="77"/>
      <c r="K1100" s="77"/>
      <c r="L1100" s="77"/>
      <c r="M1100" s="77"/>
      <c r="N1100" s="77"/>
      <c r="O1100" s="77"/>
      <c r="P1100" s="77"/>
      <c r="Q1100" s="77"/>
      <c r="R1100" s="77"/>
      <c r="S1100" s="77"/>
      <c r="X1100" s="26"/>
      <c r="Y1100" s="27" t="s">
        <v>729</v>
      </c>
      <c r="Z1100" s="35"/>
    </row>
    <row r="1101" spans="1:29" customFormat="1" ht="68.25" x14ac:dyDescent="0.25">
      <c r="A1101" s="28" t="s">
        <v>730</v>
      </c>
      <c r="B1101" s="29" t="s">
        <v>88</v>
      </c>
      <c r="C1101" s="78" t="s">
        <v>731</v>
      </c>
      <c r="D1101" s="78"/>
      <c r="E1101" s="78"/>
      <c r="F1101" s="30" t="s">
        <v>90</v>
      </c>
      <c r="G1101" s="31">
        <v>2</v>
      </c>
      <c r="H1101" s="32">
        <v>591.67999999999995</v>
      </c>
      <c r="I1101" s="40">
        <v>586.42999999999995</v>
      </c>
      <c r="J1101" s="33"/>
      <c r="K1101" s="33"/>
      <c r="L1101" s="41">
        <v>1183</v>
      </c>
      <c r="M1101" s="41">
        <v>1173</v>
      </c>
      <c r="N1101" s="33"/>
      <c r="O1101" s="33"/>
      <c r="P1101" s="40">
        <v>1.74</v>
      </c>
      <c r="Q1101" s="40">
        <v>3.48</v>
      </c>
      <c r="R1101" s="34">
        <v>0</v>
      </c>
      <c r="S1101" s="34">
        <v>0</v>
      </c>
      <c r="X1101" s="26"/>
      <c r="Y1101" s="27"/>
      <c r="Z1101" s="35" t="s">
        <v>731</v>
      </c>
    </row>
    <row r="1102" spans="1:29" customFormat="1" ht="15" x14ac:dyDescent="0.25">
      <c r="A1102" s="45"/>
      <c r="B1102" s="46" t="s">
        <v>42</v>
      </c>
      <c r="C1102" s="82" t="s">
        <v>47</v>
      </c>
      <c r="D1102" s="82"/>
      <c r="E1102" s="82"/>
      <c r="F1102" s="82"/>
      <c r="G1102" s="82"/>
      <c r="H1102" s="82"/>
      <c r="I1102" s="82"/>
      <c r="J1102" s="82"/>
      <c r="K1102" s="82"/>
      <c r="L1102" s="82"/>
      <c r="M1102" s="82"/>
      <c r="N1102" s="82"/>
      <c r="O1102" s="82"/>
      <c r="P1102" s="82"/>
      <c r="Q1102" s="82"/>
      <c r="R1102" s="82"/>
      <c r="S1102" s="83"/>
      <c r="X1102" s="26"/>
      <c r="Y1102" s="27"/>
      <c r="Z1102" s="35"/>
      <c r="AC1102" s="2" t="s">
        <v>47</v>
      </c>
    </row>
    <row r="1103" spans="1:29" customFormat="1" ht="23.25" x14ac:dyDescent="0.25">
      <c r="A1103" s="36"/>
      <c r="B1103" s="79" t="s">
        <v>67</v>
      </c>
      <c r="C1103" s="79"/>
      <c r="D1103" s="79"/>
      <c r="E1103" s="79"/>
      <c r="F1103" s="37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8"/>
      <c r="X1103" s="26"/>
      <c r="Y1103" s="27"/>
      <c r="Z1103" s="35"/>
      <c r="AA1103" s="2" t="s">
        <v>67</v>
      </c>
    </row>
    <row r="1104" spans="1:29" customFormat="1" ht="15" x14ac:dyDescent="0.25">
      <c r="A1104" s="36"/>
      <c r="B1104" s="37"/>
      <c r="C1104" s="37"/>
      <c r="D1104" s="37"/>
      <c r="E1104" s="47" t="s">
        <v>91</v>
      </c>
      <c r="F1104" s="48"/>
      <c r="G1104" s="49"/>
      <c r="H1104" s="11"/>
      <c r="I1104" s="11"/>
      <c r="J1104" s="11"/>
      <c r="K1104" s="11"/>
      <c r="L1104" s="50">
        <v>1161</v>
      </c>
      <c r="M1104" s="51"/>
      <c r="N1104" s="51"/>
      <c r="O1104" s="51"/>
      <c r="P1104" s="51"/>
      <c r="Q1104" s="51"/>
      <c r="R1104" s="11"/>
      <c r="S1104" s="52"/>
      <c r="X1104" s="26"/>
      <c r="Y1104" s="27"/>
      <c r="Z1104" s="35"/>
    </row>
    <row r="1105" spans="1:30" customFormat="1" ht="15" x14ac:dyDescent="0.25">
      <c r="A1105" s="36"/>
      <c r="B1105" s="37"/>
      <c r="C1105" s="37"/>
      <c r="D1105" s="37"/>
      <c r="E1105" s="47" t="s">
        <v>92</v>
      </c>
      <c r="F1105" s="48"/>
      <c r="G1105" s="49"/>
      <c r="H1105" s="11"/>
      <c r="I1105" s="11"/>
      <c r="J1105" s="11"/>
      <c r="K1105" s="11"/>
      <c r="L1105" s="53">
        <v>593</v>
      </c>
      <c r="M1105" s="51"/>
      <c r="N1105" s="51"/>
      <c r="O1105" s="51"/>
      <c r="P1105" s="51"/>
      <c r="Q1105" s="51"/>
      <c r="R1105" s="11"/>
      <c r="S1105" s="52"/>
      <c r="X1105" s="26"/>
      <c r="Y1105" s="27"/>
      <c r="Z1105" s="35"/>
    </row>
    <row r="1106" spans="1:30" customFormat="1" ht="15" x14ac:dyDescent="0.25">
      <c r="A1106" s="36"/>
      <c r="B1106" s="37"/>
      <c r="C1106" s="37"/>
      <c r="D1106" s="37"/>
      <c r="E1106" s="47" t="s">
        <v>51</v>
      </c>
      <c r="F1106" s="48"/>
      <c r="G1106" s="49"/>
      <c r="H1106" s="11"/>
      <c r="I1106" s="11"/>
      <c r="J1106" s="11"/>
      <c r="K1106" s="11"/>
      <c r="L1106" s="50">
        <v>3054</v>
      </c>
      <c r="M1106" s="51"/>
      <c r="N1106" s="51"/>
      <c r="O1106" s="51"/>
      <c r="P1106" s="51"/>
      <c r="Q1106" s="51"/>
      <c r="R1106" s="11"/>
      <c r="S1106" s="52"/>
      <c r="X1106" s="26"/>
      <c r="Y1106" s="27"/>
      <c r="Z1106" s="35"/>
    </row>
    <row r="1107" spans="1:30" customFormat="1" ht="68.25" x14ac:dyDescent="0.25">
      <c r="A1107" s="28" t="s">
        <v>732</v>
      </c>
      <c r="B1107" s="29" t="s">
        <v>88</v>
      </c>
      <c r="C1107" s="78" t="s">
        <v>733</v>
      </c>
      <c r="D1107" s="78"/>
      <c r="E1107" s="78"/>
      <c r="F1107" s="30" t="s">
        <v>90</v>
      </c>
      <c r="G1107" s="31">
        <v>2</v>
      </c>
      <c r="H1107" s="32">
        <v>351.85</v>
      </c>
      <c r="I1107" s="40">
        <v>351.85</v>
      </c>
      <c r="J1107" s="33"/>
      <c r="K1107" s="33"/>
      <c r="L1107" s="34">
        <v>704</v>
      </c>
      <c r="M1107" s="34">
        <v>704</v>
      </c>
      <c r="N1107" s="33"/>
      <c r="O1107" s="33"/>
      <c r="P1107" s="54">
        <v>1.044</v>
      </c>
      <c r="Q1107" s="40">
        <v>2.09</v>
      </c>
      <c r="R1107" s="34">
        <v>0</v>
      </c>
      <c r="S1107" s="34">
        <v>0</v>
      </c>
      <c r="X1107" s="26"/>
      <c r="Y1107" s="27"/>
      <c r="Z1107" s="35" t="s">
        <v>733</v>
      </c>
    </row>
    <row r="1108" spans="1:30" customFormat="1" ht="23.25" x14ac:dyDescent="0.25">
      <c r="A1108" s="45"/>
      <c r="B1108" s="55" t="s">
        <v>95</v>
      </c>
      <c r="C1108" s="82" t="s">
        <v>96</v>
      </c>
      <c r="D1108" s="82"/>
      <c r="E1108" s="82"/>
      <c r="F1108" s="82"/>
      <c r="G1108" s="82"/>
      <c r="H1108" s="82"/>
      <c r="I1108" s="82"/>
      <c r="J1108" s="82"/>
      <c r="K1108" s="82"/>
      <c r="L1108" s="82"/>
      <c r="M1108" s="82"/>
      <c r="N1108" s="82"/>
      <c r="O1108" s="82"/>
      <c r="P1108" s="82"/>
      <c r="Q1108" s="82"/>
      <c r="R1108" s="82"/>
      <c r="S1108" s="83"/>
      <c r="X1108" s="26"/>
      <c r="Y1108" s="27"/>
      <c r="Z1108" s="35"/>
      <c r="AD1108" s="2" t="s">
        <v>96</v>
      </c>
    </row>
    <row r="1109" spans="1:30" customFormat="1" ht="15" x14ac:dyDescent="0.25">
      <c r="A1109" s="45"/>
      <c r="B1109" s="46" t="s">
        <v>42</v>
      </c>
      <c r="C1109" s="82" t="s">
        <v>47</v>
      </c>
      <c r="D1109" s="82"/>
      <c r="E1109" s="82"/>
      <c r="F1109" s="82"/>
      <c r="G1109" s="82"/>
      <c r="H1109" s="82"/>
      <c r="I1109" s="82"/>
      <c r="J1109" s="82"/>
      <c r="K1109" s="82"/>
      <c r="L1109" s="82"/>
      <c r="M1109" s="82"/>
      <c r="N1109" s="82"/>
      <c r="O1109" s="82"/>
      <c r="P1109" s="82"/>
      <c r="Q1109" s="82"/>
      <c r="R1109" s="82"/>
      <c r="S1109" s="83"/>
      <c r="X1109" s="26"/>
      <c r="Y1109" s="27"/>
      <c r="Z1109" s="35"/>
      <c r="AC1109" s="2" t="s">
        <v>47</v>
      </c>
    </row>
    <row r="1110" spans="1:30" customFormat="1" ht="23.25" x14ac:dyDescent="0.25">
      <c r="A1110" s="36"/>
      <c r="B1110" s="79" t="s">
        <v>67</v>
      </c>
      <c r="C1110" s="79"/>
      <c r="D1110" s="79"/>
      <c r="E1110" s="79"/>
      <c r="F1110" s="37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  <c r="R1110" s="37"/>
      <c r="S1110" s="38"/>
      <c r="X1110" s="26"/>
      <c r="Y1110" s="27"/>
      <c r="Z1110" s="35"/>
      <c r="AA1110" s="2" t="s">
        <v>67</v>
      </c>
    </row>
    <row r="1111" spans="1:30" customFormat="1" ht="15" x14ac:dyDescent="0.25">
      <c r="A1111" s="36"/>
      <c r="B1111" s="37"/>
      <c r="C1111" s="37"/>
      <c r="D1111" s="37"/>
      <c r="E1111" s="47" t="s">
        <v>97</v>
      </c>
      <c r="F1111" s="48"/>
      <c r="G1111" s="49"/>
      <c r="H1111" s="11"/>
      <c r="I1111" s="11"/>
      <c r="J1111" s="11"/>
      <c r="K1111" s="11"/>
      <c r="L1111" s="53">
        <v>697</v>
      </c>
      <c r="M1111" s="51"/>
      <c r="N1111" s="51"/>
      <c r="O1111" s="51"/>
      <c r="P1111" s="51"/>
      <c r="Q1111" s="51"/>
      <c r="R1111" s="11"/>
      <c r="S1111" s="52"/>
      <c r="X1111" s="26"/>
      <c r="Y1111" s="27"/>
      <c r="Z1111" s="35"/>
    </row>
    <row r="1112" spans="1:30" customFormat="1" ht="15" x14ac:dyDescent="0.25">
      <c r="A1112" s="36"/>
      <c r="B1112" s="37"/>
      <c r="C1112" s="37"/>
      <c r="D1112" s="37"/>
      <c r="E1112" s="47" t="s">
        <v>98</v>
      </c>
      <c r="F1112" s="48"/>
      <c r="G1112" s="49"/>
      <c r="H1112" s="11"/>
      <c r="I1112" s="11"/>
      <c r="J1112" s="11"/>
      <c r="K1112" s="11"/>
      <c r="L1112" s="53">
        <v>356</v>
      </c>
      <c r="M1112" s="51"/>
      <c r="N1112" s="51"/>
      <c r="O1112" s="51"/>
      <c r="P1112" s="51"/>
      <c r="Q1112" s="51"/>
      <c r="R1112" s="11"/>
      <c r="S1112" s="52"/>
      <c r="X1112" s="26"/>
      <c r="Y1112" s="27"/>
      <c r="Z1112" s="35"/>
    </row>
    <row r="1113" spans="1:30" customFormat="1" ht="15" x14ac:dyDescent="0.25">
      <c r="A1113" s="36"/>
      <c r="B1113" s="37"/>
      <c r="C1113" s="37"/>
      <c r="D1113" s="37"/>
      <c r="E1113" s="47" t="s">
        <v>51</v>
      </c>
      <c r="F1113" s="48"/>
      <c r="G1113" s="49"/>
      <c r="H1113" s="11"/>
      <c r="I1113" s="11"/>
      <c r="J1113" s="11"/>
      <c r="K1113" s="11"/>
      <c r="L1113" s="50">
        <v>1827</v>
      </c>
      <c r="M1113" s="51"/>
      <c r="N1113" s="51"/>
      <c r="O1113" s="51"/>
      <c r="P1113" s="51"/>
      <c r="Q1113" s="51"/>
      <c r="R1113" s="11"/>
      <c r="S1113" s="52"/>
      <c r="X1113" s="26"/>
      <c r="Y1113" s="27"/>
      <c r="Z1113" s="35"/>
    </row>
    <row r="1114" spans="1:30" customFormat="1" ht="68.25" x14ac:dyDescent="0.25">
      <c r="A1114" s="28" t="s">
        <v>734</v>
      </c>
      <c r="B1114" s="29" t="s">
        <v>567</v>
      </c>
      <c r="C1114" s="78" t="s">
        <v>735</v>
      </c>
      <c r="D1114" s="78"/>
      <c r="E1114" s="78"/>
      <c r="F1114" s="30" t="s">
        <v>90</v>
      </c>
      <c r="G1114" s="31">
        <v>2</v>
      </c>
      <c r="H1114" s="32">
        <v>789.79</v>
      </c>
      <c r="I1114" s="40">
        <v>781.9</v>
      </c>
      <c r="J1114" s="33"/>
      <c r="K1114" s="33"/>
      <c r="L1114" s="41">
        <v>1580</v>
      </c>
      <c r="M1114" s="41">
        <v>1564</v>
      </c>
      <c r="N1114" s="33"/>
      <c r="O1114" s="33"/>
      <c r="P1114" s="42">
        <v>2.2999999999999998</v>
      </c>
      <c r="Q1114" s="42">
        <v>4.5999999999999996</v>
      </c>
      <c r="R1114" s="34">
        <v>0</v>
      </c>
      <c r="S1114" s="34">
        <v>0</v>
      </c>
      <c r="X1114" s="26"/>
      <c r="Y1114" s="27"/>
      <c r="Z1114" s="35" t="s">
        <v>735</v>
      </c>
    </row>
    <row r="1115" spans="1:30" customFormat="1" ht="15" x14ac:dyDescent="0.25">
      <c r="A1115" s="45"/>
      <c r="B1115" s="46" t="s">
        <v>42</v>
      </c>
      <c r="C1115" s="82" t="s">
        <v>47</v>
      </c>
      <c r="D1115" s="82"/>
      <c r="E1115" s="82"/>
      <c r="F1115" s="82"/>
      <c r="G1115" s="82"/>
      <c r="H1115" s="82"/>
      <c r="I1115" s="82"/>
      <c r="J1115" s="82"/>
      <c r="K1115" s="82"/>
      <c r="L1115" s="82"/>
      <c r="M1115" s="82"/>
      <c r="N1115" s="82"/>
      <c r="O1115" s="82"/>
      <c r="P1115" s="82"/>
      <c r="Q1115" s="82"/>
      <c r="R1115" s="82"/>
      <c r="S1115" s="83"/>
      <c r="X1115" s="26"/>
      <c r="Y1115" s="27"/>
      <c r="Z1115" s="35"/>
      <c r="AC1115" s="2" t="s">
        <v>47</v>
      </c>
    </row>
    <row r="1116" spans="1:30" customFormat="1" ht="23.25" x14ac:dyDescent="0.25">
      <c r="A1116" s="36"/>
      <c r="B1116" s="79" t="s">
        <v>67</v>
      </c>
      <c r="C1116" s="79"/>
      <c r="D1116" s="79"/>
      <c r="E1116" s="79"/>
      <c r="F1116" s="37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8"/>
      <c r="X1116" s="26"/>
      <c r="Y1116" s="27"/>
      <c r="Z1116" s="35"/>
      <c r="AA1116" s="2" t="s">
        <v>67</v>
      </c>
    </row>
    <row r="1117" spans="1:30" customFormat="1" ht="15" x14ac:dyDescent="0.25">
      <c r="A1117" s="36"/>
      <c r="B1117" s="37"/>
      <c r="C1117" s="37"/>
      <c r="D1117" s="37"/>
      <c r="E1117" s="47" t="s">
        <v>569</v>
      </c>
      <c r="F1117" s="48"/>
      <c r="G1117" s="49"/>
      <c r="H1117" s="11"/>
      <c r="I1117" s="11"/>
      <c r="J1117" s="11"/>
      <c r="K1117" s="11"/>
      <c r="L1117" s="50">
        <v>1548</v>
      </c>
      <c r="M1117" s="51"/>
      <c r="N1117" s="51"/>
      <c r="O1117" s="51"/>
      <c r="P1117" s="51"/>
      <c r="Q1117" s="51"/>
      <c r="R1117" s="11"/>
      <c r="S1117" s="52"/>
      <c r="X1117" s="26"/>
      <c r="Y1117" s="27"/>
      <c r="Z1117" s="35"/>
    </row>
    <row r="1118" spans="1:30" customFormat="1" ht="15" x14ac:dyDescent="0.25">
      <c r="A1118" s="36"/>
      <c r="B1118" s="37"/>
      <c r="C1118" s="37"/>
      <c r="D1118" s="37"/>
      <c r="E1118" s="47" t="s">
        <v>570</v>
      </c>
      <c r="F1118" s="48"/>
      <c r="G1118" s="49"/>
      <c r="H1118" s="11"/>
      <c r="I1118" s="11"/>
      <c r="J1118" s="11"/>
      <c r="K1118" s="11"/>
      <c r="L1118" s="53">
        <v>791</v>
      </c>
      <c r="M1118" s="51"/>
      <c r="N1118" s="51"/>
      <c r="O1118" s="51"/>
      <c r="P1118" s="51"/>
      <c r="Q1118" s="51"/>
      <c r="R1118" s="11"/>
      <c r="S1118" s="52"/>
      <c r="X1118" s="26"/>
      <c r="Y1118" s="27"/>
      <c r="Z1118" s="35"/>
    </row>
    <row r="1119" spans="1:30" customFormat="1" ht="15" x14ac:dyDescent="0.25">
      <c r="A1119" s="36"/>
      <c r="B1119" s="37"/>
      <c r="C1119" s="37"/>
      <c r="D1119" s="37"/>
      <c r="E1119" s="47" t="s">
        <v>51</v>
      </c>
      <c r="F1119" s="48"/>
      <c r="G1119" s="49"/>
      <c r="H1119" s="11"/>
      <c r="I1119" s="11"/>
      <c r="J1119" s="11"/>
      <c r="K1119" s="11"/>
      <c r="L1119" s="50">
        <v>4075</v>
      </c>
      <c r="M1119" s="51"/>
      <c r="N1119" s="51"/>
      <c r="O1119" s="51"/>
      <c r="P1119" s="51"/>
      <c r="Q1119" s="51"/>
      <c r="R1119" s="11"/>
      <c r="S1119" s="52"/>
      <c r="X1119" s="26"/>
      <c r="Y1119" s="27"/>
      <c r="Z1119" s="35"/>
    </row>
    <row r="1120" spans="1:30" customFormat="1" ht="68.25" x14ac:dyDescent="0.25">
      <c r="A1120" s="28" t="s">
        <v>736</v>
      </c>
      <c r="B1120" s="29" t="s">
        <v>567</v>
      </c>
      <c r="C1120" s="78" t="s">
        <v>737</v>
      </c>
      <c r="D1120" s="78"/>
      <c r="E1120" s="78"/>
      <c r="F1120" s="30" t="s">
        <v>90</v>
      </c>
      <c r="G1120" s="31">
        <v>2</v>
      </c>
      <c r="H1120" s="32">
        <v>469.14</v>
      </c>
      <c r="I1120" s="40">
        <v>469.14</v>
      </c>
      <c r="J1120" s="33"/>
      <c r="K1120" s="33"/>
      <c r="L1120" s="34">
        <v>938</v>
      </c>
      <c r="M1120" s="34">
        <v>938</v>
      </c>
      <c r="N1120" s="33"/>
      <c r="O1120" s="33"/>
      <c r="P1120" s="40">
        <v>1.38</v>
      </c>
      <c r="Q1120" s="40">
        <v>2.76</v>
      </c>
      <c r="R1120" s="34">
        <v>0</v>
      </c>
      <c r="S1120" s="34">
        <v>0</v>
      </c>
      <c r="X1120" s="26"/>
      <c r="Y1120" s="27"/>
      <c r="Z1120" s="35" t="s">
        <v>737</v>
      </c>
    </row>
    <row r="1121" spans="1:30" customFormat="1" ht="23.25" x14ac:dyDescent="0.25">
      <c r="A1121" s="45"/>
      <c r="B1121" s="55" t="s">
        <v>95</v>
      </c>
      <c r="C1121" s="82" t="s">
        <v>96</v>
      </c>
      <c r="D1121" s="82"/>
      <c r="E1121" s="82"/>
      <c r="F1121" s="82"/>
      <c r="G1121" s="82"/>
      <c r="H1121" s="82"/>
      <c r="I1121" s="82"/>
      <c r="J1121" s="82"/>
      <c r="K1121" s="82"/>
      <c r="L1121" s="82"/>
      <c r="M1121" s="82"/>
      <c r="N1121" s="82"/>
      <c r="O1121" s="82"/>
      <c r="P1121" s="82"/>
      <c r="Q1121" s="82"/>
      <c r="R1121" s="82"/>
      <c r="S1121" s="83"/>
      <c r="X1121" s="26"/>
      <c r="Y1121" s="27"/>
      <c r="Z1121" s="35"/>
      <c r="AD1121" s="2" t="s">
        <v>96</v>
      </c>
    </row>
    <row r="1122" spans="1:30" customFormat="1" ht="15" x14ac:dyDescent="0.25">
      <c r="A1122" s="45"/>
      <c r="B1122" s="46" t="s">
        <v>42</v>
      </c>
      <c r="C1122" s="82" t="s">
        <v>47</v>
      </c>
      <c r="D1122" s="82"/>
      <c r="E1122" s="82"/>
      <c r="F1122" s="82"/>
      <c r="G1122" s="82"/>
      <c r="H1122" s="82"/>
      <c r="I1122" s="82"/>
      <c r="J1122" s="82"/>
      <c r="K1122" s="82"/>
      <c r="L1122" s="82"/>
      <c r="M1122" s="82"/>
      <c r="N1122" s="82"/>
      <c r="O1122" s="82"/>
      <c r="P1122" s="82"/>
      <c r="Q1122" s="82"/>
      <c r="R1122" s="82"/>
      <c r="S1122" s="83"/>
      <c r="X1122" s="26"/>
      <c r="Y1122" s="27"/>
      <c r="Z1122" s="35"/>
      <c r="AC1122" s="2" t="s">
        <v>47</v>
      </c>
    </row>
    <row r="1123" spans="1:30" customFormat="1" ht="23.25" x14ac:dyDescent="0.25">
      <c r="A1123" s="36"/>
      <c r="B1123" s="79" t="s">
        <v>67</v>
      </c>
      <c r="C1123" s="79"/>
      <c r="D1123" s="79"/>
      <c r="E1123" s="79"/>
      <c r="F1123" s="37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8"/>
      <c r="X1123" s="26"/>
      <c r="Y1123" s="27"/>
      <c r="Z1123" s="35"/>
      <c r="AA1123" s="2" t="s">
        <v>67</v>
      </c>
    </row>
    <row r="1124" spans="1:30" customFormat="1" ht="15" x14ac:dyDescent="0.25">
      <c r="A1124" s="36"/>
      <c r="B1124" s="37"/>
      <c r="C1124" s="37"/>
      <c r="D1124" s="37"/>
      <c r="E1124" s="47" t="s">
        <v>573</v>
      </c>
      <c r="F1124" s="48"/>
      <c r="G1124" s="49"/>
      <c r="H1124" s="11"/>
      <c r="I1124" s="11"/>
      <c r="J1124" s="11"/>
      <c r="K1124" s="11"/>
      <c r="L1124" s="53">
        <v>929</v>
      </c>
      <c r="M1124" s="51"/>
      <c r="N1124" s="51"/>
      <c r="O1124" s="51"/>
      <c r="P1124" s="51"/>
      <c r="Q1124" s="51"/>
      <c r="R1124" s="11"/>
      <c r="S1124" s="52"/>
      <c r="X1124" s="26"/>
      <c r="Y1124" s="27"/>
      <c r="Z1124" s="35"/>
    </row>
    <row r="1125" spans="1:30" customFormat="1" ht="15" x14ac:dyDescent="0.25">
      <c r="A1125" s="36"/>
      <c r="B1125" s="37"/>
      <c r="C1125" s="37"/>
      <c r="D1125" s="37"/>
      <c r="E1125" s="47" t="s">
        <v>574</v>
      </c>
      <c r="F1125" s="48"/>
      <c r="G1125" s="49"/>
      <c r="H1125" s="11"/>
      <c r="I1125" s="11"/>
      <c r="J1125" s="11"/>
      <c r="K1125" s="11"/>
      <c r="L1125" s="53">
        <v>475</v>
      </c>
      <c r="M1125" s="51"/>
      <c r="N1125" s="51"/>
      <c r="O1125" s="51"/>
      <c r="P1125" s="51"/>
      <c r="Q1125" s="51"/>
      <c r="R1125" s="11"/>
      <c r="S1125" s="52"/>
      <c r="X1125" s="26"/>
      <c r="Y1125" s="27"/>
      <c r="Z1125" s="35"/>
    </row>
    <row r="1126" spans="1:30" customFormat="1" ht="15" x14ac:dyDescent="0.25">
      <c r="A1126" s="36"/>
      <c r="B1126" s="37"/>
      <c r="C1126" s="37"/>
      <c r="D1126" s="37"/>
      <c r="E1126" s="47" t="s">
        <v>51</v>
      </c>
      <c r="F1126" s="48"/>
      <c r="G1126" s="49"/>
      <c r="H1126" s="11"/>
      <c r="I1126" s="11"/>
      <c r="J1126" s="11"/>
      <c r="K1126" s="11"/>
      <c r="L1126" s="50">
        <v>2436</v>
      </c>
      <c r="M1126" s="51"/>
      <c r="N1126" s="51"/>
      <c r="O1126" s="51"/>
      <c r="P1126" s="51"/>
      <c r="Q1126" s="51"/>
      <c r="R1126" s="11"/>
      <c r="S1126" s="52"/>
      <c r="X1126" s="26"/>
      <c r="Y1126" s="27"/>
      <c r="Z1126" s="35"/>
    </row>
    <row r="1127" spans="1:30" customFormat="1" ht="45.75" x14ac:dyDescent="0.25">
      <c r="A1127" s="28" t="s">
        <v>738</v>
      </c>
      <c r="B1127" s="29" t="s">
        <v>739</v>
      </c>
      <c r="C1127" s="78" t="s">
        <v>740</v>
      </c>
      <c r="D1127" s="78"/>
      <c r="E1127" s="78"/>
      <c r="F1127" s="30" t="s">
        <v>111</v>
      </c>
      <c r="G1127" s="31">
        <v>1</v>
      </c>
      <c r="H1127" s="32">
        <v>137606.51999999999</v>
      </c>
      <c r="I1127" s="32">
        <v>81827.03</v>
      </c>
      <c r="J1127" s="32">
        <v>48892.25</v>
      </c>
      <c r="K1127" s="32">
        <v>15223.36</v>
      </c>
      <c r="L1127" s="41">
        <v>137607</v>
      </c>
      <c r="M1127" s="41">
        <v>81827</v>
      </c>
      <c r="N1127" s="41">
        <v>48892</v>
      </c>
      <c r="O1127" s="41">
        <v>15223</v>
      </c>
      <c r="P1127" s="34">
        <v>240</v>
      </c>
      <c r="Q1127" s="34">
        <v>240</v>
      </c>
      <c r="R1127" s="34">
        <v>0</v>
      </c>
      <c r="S1127" s="34">
        <v>0</v>
      </c>
      <c r="X1127" s="26"/>
      <c r="Y1127" s="27"/>
      <c r="Z1127" s="35" t="s">
        <v>740</v>
      </c>
    </row>
    <row r="1128" spans="1:30" customFormat="1" ht="15" x14ac:dyDescent="0.25">
      <c r="A1128" s="45"/>
      <c r="B1128" s="46" t="s">
        <v>42</v>
      </c>
      <c r="C1128" s="82" t="s">
        <v>47</v>
      </c>
      <c r="D1128" s="82"/>
      <c r="E1128" s="82"/>
      <c r="F1128" s="82"/>
      <c r="G1128" s="82"/>
      <c r="H1128" s="82"/>
      <c r="I1128" s="82"/>
      <c r="J1128" s="82"/>
      <c r="K1128" s="82"/>
      <c r="L1128" s="82"/>
      <c r="M1128" s="82"/>
      <c r="N1128" s="82"/>
      <c r="O1128" s="82"/>
      <c r="P1128" s="82"/>
      <c r="Q1128" s="82"/>
      <c r="R1128" s="82"/>
      <c r="S1128" s="83"/>
      <c r="X1128" s="26"/>
      <c r="Y1128" s="27"/>
      <c r="Z1128" s="35"/>
      <c r="AC1128" s="2" t="s">
        <v>47</v>
      </c>
    </row>
    <row r="1129" spans="1:30" customFormat="1" ht="23.25" x14ac:dyDescent="0.25">
      <c r="A1129" s="36"/>
      <c r="B1129" s="79" t="s">
        <v>67</v>
      </c>
      <c r="C1129" s="79"/>
      <c r="D1129" s="79"/>
      <c r="E1129" s="79"/>
      <c r="F1129" s="37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  <c r="R1129" s="37"/>
      <c r="S1129" s="38"/>
      <c r="X1129" s="26"/>
      <c r="Y1129" s="27"/>
      <c r="Z1129" s="35"/>
      <c r="AA1129" s="2" t="s">
        <v>67</v>
      </c>
    </row>
    <row r="1130" spans="1:30" customFormat="1" ht="15" x14ac:dyDescent="0.25">
      <c r="A1130" s="36"/>
      <c r="B1130" s="37"/>
      <c r="C1130" s="37"/>
      <c r="D1130" s="37"/>
      <c r="E1130" s="47" t="s">
        <v>741</v>
      </c>
      <c r="F1130" s="48"/>
      <c r="G1130" s="49"/>
      <c r="H1130" s="11"/>
      <c r="I1130" s="11"/>
      <c r="J1130" s="11"/>
      <c r="K1130" s="11"/>
      <c r="L1130" s="50">
        <v>96080</v>
      </c>
      <c r="M1130" s="51"/>
      <c r="N1130" s="51"/>
      <c r="O1130" s="51"/>
      <c r="P1130" s="51"/>
      <c r="Q1130" s="51"/>
      <c r="R1130" s="11"/>
      <c r="S1130" s="52"/>
      <c r="X1130" s="26"/>
      <c r="Y1130" s="27"/>
      <c r="Z1130" s="35"/>
    </row>
    <row r="1131" spans="1:30" customFormat="1" ht="15" x14ac:dyDescent="0.25">
      <c r="A1131" s="36"/>
      <c r="B1131" s="37"/>
      <c r="C1131" s="37"/>
      <c r="D1131" s="37"/>
      <c r="E1131" s="47" t="s">
        <v>742</v>
      </c>
      <c r="F1131" s="48"/>
      <c r="G1131" s="49"/>
      <c r="H1131" s="11"/>
      <c r="I1131" s="11"/>
      <c r="J1131" s="11"/>
      <c r="K1131" s="11"/>
      <c r="L1131" s="50">
        <v>49107</v>
      </c>
      <c r="M1131" s="51"/>
      <c r="N1131" s="51"/>
      <c r="O1131" s="51"/>
      <c r="P1131" s="51"/>
      <c r="Q1131" s="51"/>
      <c r="R1131" s="11"/>
      <c r="S1131" s="52"/>
      <c r="X1131" s="26"/>
      <c r="Y1131" s="27"/>
      <c r="Z1131" s="35"/>
    </row>
    <row r="1132" spans="1:30" customFormat="1" ht="15" x14ac:dyDescent="0.25">
      <c r="A1132" s="36"/>
      <c r="B1132" s="37"/>
      <c r="C1132" s="37"/>
      <c r="D1132" s="37"/>
      <c r="E1132" s="47" t="s">
        <v>51</v>
      </c>
      <c r="F1132" s="48"/>
      <c r="G1132" s="49"/>
      <c r="H1132" s="11"/>
      <c r="I1132" s="11"/>
      <c r="J1132" s="11"/>
      <c r="K1132" s="11"/>
      <c r="L1132" s="50">
        <v>295866</v>
      </c>
      <c r="M1132" s="51"/>
      <c r="N1132" s="51"/>
      <c r="O1132" s="51"/>
      <c r="P1132" s="51"/>
      <c r="Q1132" s="51"/>
      <c r="R1132" s="11"/>
      <c r="S1132" s="52"/>
      <c r="X1132" s="26"/>
      <c r="Y1132" s="27"/>
      <c r="Z1132" s="35"/>
    </row>
    <row r="1133" spans="1:30" customFormat="1" ht="57" x14ac:dyDescent="0.25">
      <c r="A1133" s="28" t="s">
        <v>743</v>
      </c>
      <c r="B1133" s="29" t="s">
        <v>744</v>
      </c>
      <c r="C1133" s="78" t="s">
        <v>745</v>
      </c>
      <c r="D1133" s="78"/>
      <c r="E1133" s="78"/>
      <c r="F1133" s="30" t="s">
        <v>111</v>
      </c>
      <c r="G1133" s="31">
        <v>-1</v>
      </c>
      <c r="H1133" s="32">
        <v>13644.28</v>
      </c>
      <c r="I1133" s="32">
        <v>13523.32</v>
      </c>
      <c r="J1133" s="33"/>
      <c r="K1133" s="33"/>
      <c r="L1133" s="41">
        <v>-13644</v>
      </c>
      <c r="M1133" s="41">
        <v>-13523</v>
      </c>
      <c r="N1133" s="33"/>
      <c r="O1133" s="33"/>
      <c r="P1133" s="34">
        <v>39</v>
      </c>
      <c r="Q1133" s="34">
        <v>-39</v>
      </c>
      <c r="R1133" s="34">
        <v>0</v>
      </c>
      <c r="S1133" s="34">
        <v>0</v>
      </c>
      <c r="X1133" s="26"/>
      <c r="Y1133" s="27"/>
      <c r="Z1133" s="35" t="s">
        <v>745</v>
      </c>
    </row>
    <row r="1134" spans="1:30" customFormat="1" ht="15" x14ac:dyDescent="0.25">
      <c r="A1134" s="45"/>
      <c r="B1134" s="46" t="s">
        <v>42</v>
      </c>
      <c r="C1134" s="82" t="s">
        <v>47</v>
      </c>
      <c r="D1134" s="82"/>
      <c r="E1134" s="82"/>
      <c r="F1134" s="82"/>
      <c r="G1134" s="82"/>
      <c r="H1134" s="82"/>
      <c r="I1134" s="82"/>
      <c r="J1134" s="82"/>
      <c r="K1134" s="82"/>
      <c r="L1134" s="82"/>
      <c r="M1134" s="82"/>
      <c r="N1134" s="82"/>
      <c r="O1134" s="82"/>
      <c r="P1134" s="82"/>
      <c r="Q1134" s="82"/>
      <c r="R1134" s="82"/>
      <c r="S1134" s="83"/>
      <c r="X1134" s="26"/>
      <c r="Y1134" s="27"/>
      <c r="Z1134" s="35"/>
      <c r="AC1134" s="2" t="s">
        <v>47</v>
      </c>
    </row>
    <row r="1135" spans="1:30" customFormat="1" ht="23.25" x14ac:dyDescent="0.25">
      <c r="A1135" s="36"/>
      <c r="B1135" s="79" t="s">
        <v>67</v>
      </c>
      <c r="C1135" s="79"/>
      <c r="D1135" s="79"/>
      <c r="E1135" s="79"/>
      <c r="F1135" s="37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8"/>
      <c r="X1135" s="26"/>
      <c r="Y1135" s="27"/>
      <c r="Z1135" s="35"/>
      <c r="AA1135" s="2" t="s">
        <v>67</v>
      </c>
    </row>
    <row r="1136" spans="1:30" customFormat="1" ht="15" x14ac:dyDescent="0.25">
      <c r="A1136" s="36"/>
      <c r="B1136" s="37"/>
      <c r="C1136" s="37"/>
      <c r="D1136" s="37"/>
      <c r="E1136" s="47" t="s">
        <v>746</v>
      </c>
      <c r="F1136" s="48"/>
      <c r="G1136" s="49"/>
      <c r="H1136" s="11"/>
      <c r="I1136" s="11"/>
      <c r="J1136" s="11"/>
      <c r="K1136" s="11"/>
      <c r="L1136" s="50">
        <v>-13388</v>
      </c>
      <c r="M1136" s="51"/>
      <c r="N1136" s="51"/>
      <c r="O1136" s="51"/>
      <c r="P1136" s="51"/>
      <c r="Q1136" s="51"/>
      <c r="R1136" s="11"/>
      <c r="S1136" s="52"/>
      <c r="X1136" s="26"/>
      <c r="Y1136" s="27"/>
      <c r="Z1136" s="35"/>
    </row>
    <row r="1137" spans="1:30" customFormat="1" ht="15" x14ac:dyDescent="0.25">
      <c r="A1137" s="36"/>
      <c r="B1137" s="37"/>
      <c r="C1137" s="37"/>
      <c r="D1137" s="37"/>
      <c r="E1137" s="47" t="s">
        <v>747</v>
      </c>
      <c r="F1137" s="48"/>
      <c r="G1137" s="49"/>
      <c r="H1137" s="11"/>
      <c r="I1137" s="11"/>
      <c r="J1137" s="11"/>
      <c r="K1137" s="11"/>
      <c r="L1137" s="50">
        <v>-6843</v>
      </c>
      <c r="M1137" s="51"/>
      <c r="N1137" s="51"/>
      <c r="O1137" s="51"/>
      <c r="P1137" s="51"/>
      <c r="Q1137" s="51"/>
      <c r="R1137" s="11"/>
      <c r="S1137" s="52"/>
      <c r="X1137" s="26"/>
      <c r="Y1137" s="27"/>
      <c r="Z1137" s="35"/>
    </row>
    <row r="1138" spans="1:30" customFormat="1" ht="15" x14ac:dyDescent="0.25">
      <c r="A1138" s="36"/>
      <c r="B1138" s="37"/>
      <c r="C1138" s="37"/>
      <c r="D1138" s="37"/>
      <c r="E1138" s="47" t="s">
        <v>51</v>
      </c>
      <c r="F1138" s="48"/>
      <c r="G1138" s="49"/>
      <c r="H1138" s="11"/>
      <c r="I1138" s="11"/>
      <c r="J1138" s="11"/>
      <c r="K1138" s="11"/>
      <c r="L1138" s="50">
        <v>-35227</v>
      </c>
      <c r="M1138" s="51"/>
      <c r="N1138" s="51"/>
      <c r="O1138" s="51"/>
      <c r="P1138" s="51"/>
      <c r="Q1138" s="51"/>
      <c r="R1138" s="11"/>
      <c r="S1138" s="52"/>
      <c r="X1138" s="26"/>
      <c r="Y1138" s="27"/>
      <c r="Z1138" s="35"/>
    </row>
    <row r="1139" spans="1:30" customFormat="1" ht="68.25" x14ac:dyDescent="0.25">
      <c r="A1139" s="28" t="s">
        <v>748</v>
      </c>
      <c r="B1139" s="29" t="s">
        <v>133</v>
      </c>
      <c r="C1139" s="78" t="s">
        <v>749</v>
      </c>
      <c r="D1139" s="78"/>
      <c r="E1139" s="78"/>
      <c r="F1139" s="30" t="s">
        <v>122</v>
      </c>
      <c r="G1139" s="57">
        <v>0.29899999999999999</v>
      </c>
      <c r="H1139" s="32">
        <v>19575.740000000002</v>
      </c>
      <c r="I1139" s="32">
        <v>17974.009999999998</v>
      </c>
      <c r="J1139" s="32">
        <v>1502.33</v>
      </c>
      <c r="K1139" s="40">
        <v>462.43</v>
      </c>
      <c r="L1139" s="41">
        <v>5853</v>
      </c>
      <c r="M1139" s="41">
        <v>5374</v>
      </c>
      <c r="N1139" s="34">
        <v>449</v>
      </c>
      <c r="O1139" s="34">
        <v>138</v>
      </c>
      <c r="P1139" s="42">
        <v>66.599999999999994</v>
      </c>
      <c r="Q1139" s="40">
        <v>19.91</v>
      </c>
      <c r="R1139" s="40">
        <v>0.99</v>
      </c>
      <c r="S1139" s="42">
        <v>0.3</v>
      </c>
      <c r="X1139" s="26"/>
      <c r="Y1139" s="27"/>
      <c r="Z1139" s="35" t="s">
        <v>749</v>
      </c>
    </row>
    <row r="1140" spans="1:30" customFormat="1" ht="15" x14ac:dyDescent="0.25">
      <c r="A1140" s="43"/>
      <c r="B1140" s="44"/>
      <c r="C1140" s="80" t="s">
        <v>750</v>
      </c>
      <c r="D1140" s="80"/>
      <c r="E1140" s="80"/>
      <c r="F1140" s="80"/>
      <c r="G1140" s="80"/>
      <c r="H1140" s="80"/>
      <c r="I1140" s="80"/>
      <c r="J1140" s="80"/>
      <c r="K1140" s="80"/>
      <c r="L1140" s="80"/>
      <c r="M1140" s="80"/>
      <c r="N1140" s="80"/>
      <c r="O1140" s="80"/>
      <c r="P1140" s="80"/>
      <c r="Q1140" s="80"/>
      <c r="R1140" s="80"/>
      <c r="S1140" s="81"/>
      <c r="X1140" s="26"/>
      <c r="Y1140" s="27"/>
      <c r="Z1140" s="35"/>
      <c r="AB1140" s="2" t="s">
        <v>750</v>
      </c>
    </row>
    <row r="1141" spans="1:30" customFormat="1" ht="15" x14ac:dyDescent="0.25">
      <c r="A1141" s="45"/>
      <c r="B1141" s="55" t="s">
        <v>124</v>
      </c>
      <c r="C1141" s="82" t="s">
        <v>125</v>
      </c>
      <c r="D1141" s="82"/>
      <c r="E1141" s="82"/>
      <c r="F1141" s="82"/>
      <c r="G1141" s="82"/>
      <c r="H1141" s="82"/>
      <c r="I1141" s="82"/>
      <c r="J1141" s="82"/>
      <c r="K1141" s="82"/>
      <c r="L1141" s="82"/>
      <c r="M1141" s="82"/>
      <c r="N1141" s="82"/>
      <c r="O1141" s="82"/>
      <c r="P1141" s="82"/>
      <c r="Q1141" s="82"/>
      <c r="R1141" s="82"/>
      <c r="S1141" s="83"/>
      <c r="X1141" s="26"/>
      <c r="Y1141" s="27"/>
      <c r="Z1141" s="35"/>
      <c r="AD1141" s="2" t="s">
        <v>125</v>
      </c>
    </row>
    <row r="1142" spans="1:30" customFormat="1" ht="15" x14ac:dyDescent="0.25">
      <c r="A1142" s="45"/>
      <c r="B1142" s="46" t="s">
        <v>42</v>
      </c>
      <c r="C1142" s="82" t="s">
        <v>47</v>
      </c>
      <c r="D1142" s="82"/>
      <c r="E1142" s="82"/>
      <c r="F1142" s="82"/>
      <c r="G1142" s="82"/>
      <c r="H1142" s="82"/>
      <c r="I1142" s="82"/>
      <c r="J1142" s="82"/>
      <c r="K1142" s="82"/>
      <c r="L1142" s="82"/>
      <c r="M1142" s="82"/>
      <c r="N1142" s="82"/>
      <c r="O1142" s="82"/>
      <c r="P1142" s="82"/>
      <c r="Q1142" s="82"/>
      <c r="R1142" s="82"/>
      <c r="S1142" s="83"/>
      <c r="X1142" s="26"/>
      <c r="Y1142" s="27"/>
      <c r="Z1142" s="35"/>
      <c r="AC1142" s="2" t="s">
        <v>47</v>
      </c>
    </row>
    <row r="1143" spans="1:30" customFormat="1" ht="34.5" x14ac:dyDescent="0.25">
      <c r="A1143" s="36"/>
      <c r="B1143" s="79" t="s">
        <v>40</v>
      </c>
      <c r="C1143" s="79"/>
      <c r="D1143" s="79"/>
      <c r="E1143" s="79"/>
      <c r="F1143" s="37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8"/>
      <c r="X1143" s="26"/>
      <c r="Y1143" s="27"/>
      <c r="Z1143" s="35"/>
      <c r="AA1143" s="2" t="s">
        <v>40</v>
      </c>
    </row>
    <row r="1144" spans="1:30" customFormat="1" ht="15" x14ac:dyDescent="0.25">
      <c r="A1144" s="36"/>
      <c r="B1144" s="37"/>
      <c r="C1144" s="37"/>
      <c r="D1144" s="37"/>
      <c r="E1144" s="47" t="s">
        <v>751</v>
      </c>
      <c r="F1144" s="48"/>
      <c r="G1144" s="49"/>
      <c r="H1144" s="11"/>
      <c r="I1144" s="11"/>
      <c r="J1144" s="11"/>
      <c r="K1144" s="11"/>
      <c r="L1144" s="50">
        <v>5642</v>
      </c>
      <c r="M1144" s="51"/>
      <c r="N1144" s="51"/>
      <c r="O1144" s="51"/>
      <c r="P1144" s="51"/>
      <c r="Q1144" s="51"/>
      <c r="R1144" s="11"/>
      <c r="S1144" s="52"/>
      <c r="X1144" s="26"/>
      <c r="Y1144" s="27"/>
      <c r="Z1144" s="35"/>
    </row>
    <row r="1145" spans="1:30" customFormat="1" ht="15" x14ac:dyDescent="0.25">
      <c r="A1145" s="36"/>
      <c r="B1145" s="37"/>
      <c r="C1145" s="37"/>
      <c r="D1145" s="37"/>
      <c r="E1145" s="47" t="s">
        <v>752</v>
      </c>
      <c r="F1145" s="48"/>
      <c r="G1145" s="49"/>
      <c r="H1145" s="11"/>
      <c r="I1145" s="11"/>
      <c r="J1145" s="11"/>
      <c r="K1145" s="11"/>
      <c r="L1145" s="50">
        <v>2789</v>
      </c>
      <c r="M1145" s="51"/>
      <c r="N1145" s="51"/>
      <c r="O1145" s="51"/>
      <c r="P1145" s="51"/>
      <c r="Q1145" s="51"/>
      <c r="R1145" s="11"/>
      <c r="S1145" s="52"/>
      <c r="X1145" s="26"/>
      <c r="Y1145" s="27"/>
      <c r="Z1145" s="35"/>
    </row>
    <row r="1146" spans="1:30" customFormat="1" ht="15" x14ac:dyDescent="0.25">
      <c r="A1146" s="36"/>
      <c r="B1146" s="37"/>
      <c r="C1146" s="37"/>
      <c r="D1146" s="37"/>
      <c r="E1146" s="47" t="s">
        <v>51</v>
      </c>
      <c r="F1146" s="48"/>
      <c r="G1146" s="49"/>
      <c r="H1146" s="11"/>
      <c r="I1146" s="11"/>
      <c r="J1146" s="11"/>
      <c r="K1146" s="11"/>
      <c r="L1146" s="50">
        <v>15157</v>
      </c>
      <c r="M1146" s="51"/>
      <c r="N1146" s="51"/>
      <c r="O1146" s="51"/>
      <c r="P1146" s="51"/>
      <c r="Q1146" s="51"/>
      <c r="R1146" s="11"/>
      <c r="S1146" s="52"/>
      <c r="X1146" s="26"/>
      <c r="Y1146" s="27"/>
      <c r="Z1146" s="35"/>
    </row>
    <row r="1147" spans="1:30" customFormat="1" ht="57" x14ac:dyDescent="0.25">
      <c r="A1147" s="28" t="s">
        <v>753</v>
      </c>
      <c r="B1147" s="29" t="s">
        <v>133</v>
      </c>
      <c r="C1147" s="78" t="s">
        <v>754</v>
      </c>
      <c r="D1147" s="78"/>
      <c r="E1147" s="78"/>
      <c r="F1147" s="30" t="s">
        <v>122</v>
      </c>
      <c r="G1147" s="57">
        <v>0.29899999999999999</v>
      </c>
      <c r="H1147" s="32">
        <v>21750.82</v>
      </c>
      <c r="I1147" s="32">
        <v>19971.12</v>
      </c>
      <c r="J1147" s="32">
        <v>1669.26</v>
      </c>
      <c r="K1147" s="40">
        <v>513.80999999999995</v>
      </c>
      <c r="L1147" s="41">
        <v>6503</v>
      </c>
      <c r="M1147" s="41">
        <v>5971</v>
      </c>
      <c r="N1147" s="34">
        <v>499</v>
      </c>
      <c r="O1147" s="34">
        <v>154</v>
      </c>
      <c r="P1147" s="34">
        <v>74</v>
      </c>
      <c r="Q1147" s="40">
        <v>22.13</v>
      </c>
      <c r="R1147" s="42">
        <v>1.1000000000000001</v>
      </c>
      <c r="S1147" s="40">
        <v>0.33</v>
      </c>
      <c r="X1147" s="26"/>
      <c r="Y1147" s="27"/>
      <c r="Z1147" s="35" t="s">
        <v>754</v>
      </c>
    </row>
    <row r="1148" spans="1:30" customFormat="1" ht="15" x14ac:dyDescent="0.25">
      <c r="A1148" s="43"/>
      <c r="B1148" s="44"/>
      <c r="C1148" s="80" t="s">
        <v>750</v>
      </c>
      <c r="D1148" s="80"/>
      <c r="E1148" s="80"/>
      <c r="F1148" s="80"/>
      <c r="G1148" s="80"/>
      <c r="H1148" s="80"/>
      <c r="I1148" s="80"/>
      <c r="J1148" s="80"/>
      <c r="K1148" s="80"/>
      <c r="L1148" s="80"/>
      <c r="M1148" s="80"/>
      <c r="N1148" s="80"/>
      <c r="O1148" s="80"/>
      <c r="P1148" s="80"/>
      <c r="Q1148" s="80"/>
      <c r="R1148" s="80"/>
      <c r="S1148" s="81"/>
      <c r="X1148" s="26"/>
      <c r="Y1148" s="27"/>
      <c r="Z1148" s="35"/>
      <c r="AB1148" s="2" t="s">
        <v>750</v>
      </c>
    </row>
    <row r="1149" spans="1:30" customFormat="1" ht="15" x14ac:dyDescent="0.25">
      <c r="A1149" s="45"/>
      <c r="B1149" s="46" t="s">
        <v>42</v>
      </c>
      <c r="C1149" s="82" t="s">
        <v>47</v>
      </c>
      <c r="D1149" s="82"/>
      <c r="E1149" s="82"/>
      <c r="F1149" s="82"/>
      <c r="G1149" s="82"/>
      <c r="H1149" s="82"/>
      <c r="I1149" s="82"/>
      <c r="J1149" s="82"/>
      <c r="K1149" s="82"/>
      <c r="L1149" s="82"/>
      <c r="M1149" s="82"/>
      <c r="N1149" s="82"/>
      <c r="O1149" s="82"/>
      <c r="P1149" s="82"/>
      <c r="Q1149" s="82"/>
      <c r="R1149" s="82"/>
      <c r="S1149" s="83"/>
      <c r="X1149" s="26"/>
      <c r="Y1149" s="27"/>
      <c r="Z1149" s="35"/>
      <c r="AC1149" s="2" t="s">
        <v>47</v>
      </c>
    </row>
    <row r="1150" spans="1:30" customFormat="1" ht="34.5" x14ac:dyDescent="0.25">
      <c r="A1150" s="36"/>
      <c r="B1150" s="79" t="s">
        <v>40</v>
      </c>
      <c r="C1150" s="79"/>
      <c r="D1150" s="79"/>
      <c r="E1150" s="79"/>
      <c r="F1150" s="37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8"/>
      <c r="X1150" s="26"/>
      <c r="Y1150" s="27"/>
      <c r="Z1150" s="35"/>
      <c r="AA1150" s="2" t="s">
        <v>40</v>
      </c>
    </row>
    <row r="1151" spans="1:30" customFormat="1" ht="15" x14ac:dyDescent="0.25">
      <c r="A1151" s="36"/>
      <c r="B1151" s="37"/>
      <c r="C1151" s="37"/>
      <c r="D1151" s="37"/>
      <c r="E1151" s="47" t="s">
        <v>755</v>
      </c>
      <c r="F1151" s="48"/>
      <c r="G1151" s="49"/>
      <c r="H1151" s="11"/>
      <c r="I1151" s="11"/>
      <c r="J1151" s="11"/>
      <c r="K1151" s="11"/>
      <c r="L1151" s="50">
        <v>6269</v>
      </c>
      <c r="M1151" s="51"/>
      <c r="N1151" s="51"/>
      <c r="O1151" s="51"/>
      <c r="P1151" s="51"/>
      <c r="Q1151" s="51"/>
      <c r="R1151" s="11"/>
      <c r="S1151" s="52"/>
      <c r="X1151" s="26"/>
      <c r="Y1151" s="27"/>
      <c r="Z1151" s="35"/>
    </row>
    <row r="1152" spans="1:30" customFormat="1" ht="15" x14ac:dyDescent="0.25">
      <c r="A1152" s="36"/>
      <c r="B1152" s="37"/>
      <c r="C1152" s="37"/>
      <c r="D1152" s="37"/>
      <c r="E1152" s="47" t="s">
        <v>756</v>
      </c>
      <c r="F1152" s="48"/>
      <c r="G1152" s="49"/>
      <c r="H1152" s="11"/>
      <c r="I1152" s="11"/>
      <c r="J1152" s="11"/>
      <c r="K1152" s="11"/>
      <c r="L1152" s="50">
        <v>3099</v>
      </c>
      <c r="M1152" s="51"/>
      <c r="N1152" s="51"/>
      <c r="O1152" s="51"/>
      <c r="P1152" s="51"/>
      <c r="Q1152" s="51"/>
      <c r="R1152" s="11"/>
      <c r="S1152" s="52"/>
      <c r="X1152" s="26"/>
      <c r="Y1152" s="27"/>
      <c r="Z1152" s="35"/>
    </row>
    <row r="1153" spans="1:30" customFormat="1" ht="15" x14ac:dyDescent="0.25">
      <c r="A1153" s="36"/>
      <c r="B1153" s="37"/>
      <c r="C1153" s="37"/>
      <c r="D1153" s="37"/>
      <c r="E1153" s="47" t="s">
        <v>51</v>
      </c>
      <c r="F1153" s="48"/>
      <c r="G1153" s="49"/>
      <c r="H1153" s="11"/>
      <c r="I1153" s="11"/>
      <c r="J1153" s="11"/>
      <c r="K1153" s="11"/>
      <c r="L1153" s="50">
        <v>16842</v>
      </c>
      <c r="M1153" s="51"/>
      <c r="N1153" s="51"/>
      <c r="O1153" s="51"/>
      <c r="P1153" s="51"/>
      <c r="Q1153" s="51"/>
      <c r="R1153" s="11"/>
      <c r="S1153" s="52"/>
      <c r="X1153" s="26"/>
      <c r="Y1153" s="27"/>
      <c r="Z1153" s="35"/>
    </row>
    <row r="1154" spans="1:30" customFormat="1" ht="57" x14ac:dyDescent="0.25">
      <c r="A1154" s="28" t="s">
        <v>757</v>
      </c>
      <c r="B1154" s="29" t="s">
        <v>142</v>
      </c>
      <c r="C1154" s="78" t="s">
        <v>758</v>
      </c>
      <c r="D1154" s="78"/>
      <c r="E1154" s="78"/>
      <c r="F1154" s="30" t="s">
        <v>144</v>
      </c>
      <c r="G1154" s="39">
        <v>2.99</v>
      </c>
      <c r="H1154" s="32">
        <v>78.86</v>
      </c>
      <c r="I1154" s="33"/>
      <c r="J1154" s="40">
        <v>78.86</v>
      </c>
      <c r="K1154" s="33"/>
      <c r="L1154" s="34">
        <v>236</v>
      </c>
      <c r="M1154" s="33"/>
      <c r="N1154" s="34">
        <v>236</v>
      </c>
      <c r="O1154" s="33"/>
      <c r="P1154" s="34">
        <v>0</v>
      </c>
      <c r="Q1154" s="34">
        <v>0</v>
      </c>
      <c r="R1154" s="34">
        <v>0</v>
      </c>
      <c r="S1154" s="34">
        <v>0</v>
      </c>
      <c r="X1154" s="26"/>
      <c r="Y1154" s="27"/>
      <c r="Z1154" s="35" t="s">
        <v>758</v>
      </c>
    </row>
    <row r="1155" spans="1:30" customFormat="1" ht="15" x14ac:dyDescent="0.25">
      <c r="A1155" s="45"/>
      <c r="B1155" s="55"/>
      <c r="C1155" s="82" t="s">
        <v>146</v>
      </c>
      <c r="D1155" s="82"/>
      <c r="E1155" s="82"/>
      <c r="F1155" s="82"/>
      <c r="G1155" s="82"/>
      <c r="H1155" s="82"/>
      <c r="I1155" s="82"/>
      <c r="J1155" s="82"/>
      <c r="K1155" s="82"/>
      <c r="L1155" s="82"/>
      <c r="M1155" s="82"/>
      <c r="N1155" s="82"/>
      <c r="O1155" s="82"/>
      <c r="P1155" s="82"/>
      <c r="Q1155" s="82"/>
      <c r="R1155" s="82"/>
      <c r="S1155" s="83"/>
      <c r="X1155" s="26"/>
      <c r="Y1155" s="27"/>
      <c r="Z1155" s="35"/>
      <c r="AD1155" s="2" t="s">
        <v>146</v>
      </c>
    </row>
    <row r="1156" spans="1:30" customFormat="1" ht="15" x14ac:dyDescent="0.25">
      <c r="A1156" s="45"/>
      <c r="B1156" s="46" t="s">
        <v>147</v>
      </c>
      <c r="C1156" s="82" t="s">
        <v>148</v>
      </c>
      <c r="D1156" s="82"/>
      <c r="E1156" s="82"/>
      <c r="F1156" s="82"/>
      <c r="G1156" s="82"/>
      <c r="H1156" s="82"/>
      <c r="I1156" s="82"/>
      <c r="J1156" s="82"/>
      <c r="K1156" s="82"/>
      <c r="L1156" s="82"/>
      <c r="M1156" s="82"/>
      <c r="N1156" s="82"/>
      <c r="O1156" s="82"/>
      <c r="P1156" s="82"/>
      <c r="Q1156" s="82"/>
      <c r="R1156" s="82"/>
      <c r="S1156" s="83"/>
      <c r="X1156" s="26"/>
      <c r="Y1156" s="27"/>
      <c r="Z1156" s="35"/>
      <c r="AC1156" s="2" t="s">
        <v>148</v>
      </c>
    </row>
    <row r="1157" spans="1:30" customFormat="1" ht="15" x14ac:dyDescent="0.25">
      <c r="A1157" s="36"/>
      <c r="B1157" s="79" t="s">
        <v>149</v>
      </c>
      <c r="C1157" s="79"/>
      <c r="D1157" s="79"/>
      <c r="E1157" s="79"/>
      <c r="F1157" s="37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8"/>
      <c r="X1157" s="26"/>
      <c r="Y1157" s="27"/>
      <c r="Z1157" s="35"/>
      <c r="AA1157" s="2" t="s">
        <v>149</v>
      </c>
    </row>
    <row r="1158" spans="1:30" customFormat="1" ht="45.75" x14ac:dyDescent="0.25">
      <c r="A1158" s="28" t="s">
        <v>759</v>
      </c>
      <c r="B1158" s="29" t="s">
        <v>760</v>
      </c>
      <c r="C1158" s="78" t="s">
        <v>761</v>
      </c>
      <c r="D1158" s="78"/>
      <c r="E1158" s="78"/>
      <c r="F1158" s="30" t="s">
        <v>144</v>
      </c>
      <c r="G1158" s="39">
        <v>2.99</v>
      </c>
      <c r="H1158" s="32">
        <v>100.01</v>
      </c>
      <c r="I1158" s="33"/>
      <c r="J1158" s="33"/>
      <c r="K1158" s="33"/>
      <c r="L1158" s="34">
        <v>299</v>
      </c>
      <c r="M1158" s="33"/>
      <c r="N1158" s="33"/>
      <c r="O1158" s="33"/>
      <c r="P1158" s="34">
        <v>0</v>
      </c>
      <c r="Q1158" s="34">
        <v>0</v>
      </c>
      <c r="R1158" s="34">
        <v>0</v>
      </c>
      <c r="S1158" s="34">
        <v>0</v>
      </c>
      <c r="X1158" s="26"/>
      <c r="Y1158" s="27"/>
      <c r="Z1158" s="35" t="s">
        <v>761</v>
      </c>
    </row>
    <row r="1159" spans="1:30" customFormat="1" ht="15" x14ac:dyDescent="0.25">
      <c r="A1159" s="45"/>
      <c r="B1159" s="46" t="s">
        <v>42</v>
      </c>
      <c r="C1159" s="82" t="s">
        <v>47</v>
      </c>
      <c r="D1159" s="82"/>
      <c r="E1159" s="82"/>
      <c r="F1159" s="82"/>
      <c r="G1159" s="82"/>
      <c r="H1159" s="82"/>
      <c r="I1159" s="82"/>
      <c r="J1159" s="82"/>
      <c r="K1159" s="82"/>
      <c r="L1159" s="82"/>
      <c r="M1159" s="82"/>
      <c r="N1159" s="82"/>
      <c r="O1159" s="82"/>
      <c r="P1159" s="82"/>
      <c r="Q1159" s="82"/>
      <c r="R1159" s="82"/>
      <c r="S1159" s="83"/>
      <c r="X1159" s="26"/>
      <c r="Y1159" s="27"/>
      <c r="Z1159" s="35"/>
      <c r="AC1159" s="2" t="s">
        <v>47</v>
      </c>
    </row>
    <row r="1160" spans="1:30" customFormat="1" ht="15" x14ac:dyDescent="0.25">
      <c r="A1160" s="36"/>
      <c r="B1160" s="79" t="s">
        <v>153</v>
      </c>
      <c r="C1160" s="79"/>
      <c r="D1160" s="79"/>
      <c r="E1160" s="79"/>
      <c r="F1160" s="37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8"/>
      <c r="X1160" s="26"/>
      <c r="Y1160" s="27"/>
      <c r="Z1160" s="35"/>
      <c r="AA1160" s="2" t="s">
        <v>153</v>
      </c>
    </row>
    <row r="1161" spans="1:30" customFormat="1" ht="45.75" x14ac:dyDescent="0.25">
      <c r="A1161" s="28" t="s">
        <v>762</v>
      </c>
      <c r="B1161" s="29" t="s">
        <v>763</v>
      </c>
      <c r="C1161" s="78" t="s">
        <v>764</v>
      </c>
      <c r="D1161" s="78"/>
      <c r="E1161" s="78"/>
      <c r="F1161" s="30" t="s">
        <v>144</v>
      </c>
      <c r="G1161" s="39">
        <v>2.99</v>
      </c>
      <c r="H1161" s="32">
        <v>100.01</v>
      </c>
      <c r="I1161" s="33"/>
      <c r="J1161" s="33"/>
      <c r="K1161" s="33"/>
      <c r="L1161" s="34">
        <v>299</v>
      </c>
      <c r="M1161" s="33"/>
      <c r="N1161" s="33"/>
      <c r="O1161" s="33"/>
      <c r="P1161" s="34">
        <v>0</v>
      </c>
      <c r="Q1161" s="34">
        <v>0</v>
      </c>
      <c r="R1161" s="34">
        <v>0</v>
      </c>
      <c r="S1161" s="34">
        <v>0</v>
      </c>
      <c r="X1161" s="26"/>
      <c r="Y1161" s="27"/>
      <c r="Z1161" s="35" t="s">
        <v>764</v>
      </c>
    </row>
    <row r="1162" spans="1:30" customFormat="1" ht="15" x14ac:dyDescent="0.25">
      <c r="A1162" s="45"/>
      <c r="B1162" s="46" t="s">
        <v>42</v>
      </c>
      <c r="C1162" s="82" t="s">
        <v>47</v>
      </c>
      <c r="D1162" s="82"/>
      <c r="E1162" s="82"/>
      <c r="F1162" s="82"/>
      <c r="G1162" s="82"/>
      <c r="H1162" s="82"/>
      <c r="I1162" s="82"/>
      <c r="J1162" s="82"/>
      <c r="K1162" s="82"/>
      <c r="L1162" s="82"/>
      <c r="M1162" s="82"/>
      <c r="N1162" s="82"/>
      <c r="O1162" s="82"/>
      <c r="P1162" s="82"/>
      <c r="Q1162" s="82"/>
      <c r="R1162" s="82"/>
      <c r="S1162" s="83"/>
      <c r="X1162" s="26"/>
      <c r="Y1162" s="27"/>
      <c r="Z1162" s="35"/>
      <c r="AC1162" s="2" t="s">
        <v>47</v>
      </c>
    </row>
    <row r="1163" spans="1:30" customFormat="1" ht="15" x14ac:dyDescent="0.25">
      <c r="A1163" s="36"/>
      <c r="B1163" s="79" t="s">
        <v>153</v>
      </c>
      <c r="C1163" s="79"/>
      <c r="D1163" s="79"/>
      <c r="E1163" s="79"/>
      <c r="F1163" s="37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8"/>
      <c r="X1163" s="26"/>
      <c r="Y1163" s="27"/>
      <c r="Z1163" s="35"/>
      <c r="AA1163" s="2" t="s">
        <v>153</v>
      </c>
    </row>
    <row r="1164" spans="1:30" customFormat="1" ht="34.5" x14ac:dyDescent="0.25">
      <c r="A1164" s="28" t="s">
        <v>765</v>
      </c>
      <c r="B1164" s="29" t="s">
        <v>158</v>
      </c>
      <c r="C1164" s="78" t="s">
        <v>766</v>
      </c>
      <c r="D1164" s="78"/>
      <c r="E1164" s="78"/>
      <c r="F1164" s="30" t="s">
        <v>39</v>
      </c>
      <c r="G1164" s="31">
        <v>1</v>
      </c>
      <c r="H1164" s="32"/>
      <c r="I1164" s="33"/>
      <c r="J1164" s="33"/>
      <c r="K1164" s="33"/>
      <c r="L1164" s="33"/>
      <c r="M1164" s="33"/>
      <c r="N1164" s="33"/>
      <c r="O1164" s="33"/>
      <c r="P1164" s="34">
        <v>0</v>
      </c>
      <c r="Q1164" s="34">
        <v>0</v>
      </c>
      <c r="R1164" s="34">
        <v>0</v>
      </c>
      <c r="S1164" s="34">
        <v>0</v>
      </c>
      <c r="X1164" s="26"/>
      <c r="Y1164" s="27"/>
      <c r="Z1164" s="35" t="s">
        <v>766</v>
      </c>
    </row>
    <row r="1165" spans="1:30" customFormat="1" ht="34.5" x14ac:dyDescent="0.25">
      <c r="A1165" s="36"/>
      <c r="B1165" s="79" t="s">
        <v>40</v>
      </c>
      <c r="C1165" s="79"/>
      <c r="D1165" s="79"/>
      <c r="E1165" s="79"/>
      <c r="F1165" s="37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8"/>
      <c r="X1165" s="26"/>
      <c r="Y1165" s="27"/>
      <c r="Z1165" s="35"/>
      <c r="AA1165" s="2" t="s">
        <v>40</v>
      </c>
    </row>
    <row r="1166" spans="1:30" customFormat="1" ht="57" x14ac:dyDescent="0.25">
      <c r="A1166" s="28" t="s">
        <v>767</v>
      </c>
      <c r="B1166" s="29" t="s">
        <v>37</v>
      </c>
      <c r="C1166" s="78" t="s">
        <v>768</v>
      </c>
      <c r="D1166" s="78"/>
      <c r="E1166" s="78"/>
      <c r="F1166" s="30" t="s">
        <v>39</v>
      </c>
      <c r="G1166" s="31">
        <v>1</v>
      </c>
      <c r="H1166" s="32"/>
      <c r="I1166" s="33"/>
      <c r="J1166" s="33"/>
      <c r="K1166" s="33"/>
      <c r="L1166" s="33"/>
      <c r="M1166" s="33"/>
      <c r="N1166" s="33"/>
      <c r="O1166" s="33"/>
      <c r="P1166" s="34">
        <v>0</v>
      </c>
      <c r="Q1166" s="34">
        <v>0</v>
      </c>
      <c r="R1166" s="34">
        <v>0</v>
      </c>
      <c r="S1166" s="34">
        <v>0</v>
      </c>
      <c r="X1166" s="26"/>
      <c r="Y1166" s="27"/>
      <c r="Z1166" s="35" t="s">
        <v>768</v>
      </c>
    </row>
    <row r="1167" spans="1:30" customFormat="1" ht="34.5" x14ac:dyDescent="0.25">
      <c r="A1167" s="36"/>
      <c r="B1167" s="79" t="s">
        <v>40</v>
      </c>
      <c r="C1167" s="79"/>
      <c r="D1167" s="79"/>
      <c r="E1167" s="79"/>
      <c r="F1167" s="37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8"/>
      <c r="X1167" s="26"/>
      <c r="Y1167" s="27"/>
      <c r="Z1167" s="35"/>
      <c r="AA1167" s="2" t="s">
        <v>40</v>
      </c>
    </row>
    <row r="1168" spans="1:30" customFormat="1" ht="15" x14ac:dyDescent="0.25">
      <c r="A1168" s="77" t="s">
        <v>769</v>
      </c>
      <c r="B1168" s="77"/>
      <c r="C1168" s="77"/>
      <c r="D1168" s="77"/>
      <c r="E1168" s="77"/>
      <c r="F1168" s="77"/>
      <c r="G1168" s="77"/>
      <c r="H1168" s="77"/>
      <c r="I1168" s="77"/>
      <c r="J1168" s="77"/>
      <c r="K1168" s="77"/>
      <c r="L1168" s="77"/>
      <c r="M1168" s="77"/>
      <c r="N1168" s="77"/>
      <c r="O1168" s="77"/>
      <c r="P1168" s="77"/>
      <c r="Q1168" s="77"/>
      <c r="R1168" s="77"/>
      <c r="S1168" s="77"/>
      <c r="X1168" s="26"/>
      <c r="Y1168" s="27" t="s">
        <v>769</v>
      </c>
      <c r="Z1168" s="35"/>
    </row>
    <row r="1169" spans="1:30" customFormat="1" ht="68.25" x14ac:dyDescent="0.25">
      <c r="A1169" s="28" t="s">
        <v>770</v>
      </c>
      <c r="B1169" s="29" t="s">
        <v>567</v>
      </c>
      <c r="C1169" s="78" t="s">
        <v>771</v>
      </c>
      <c r="D1169" s="78"/>
      <c r="E1169" s="78"/>
      <c r="F1169" s="30" t="s">
        <v>90</v>
      </c>
      <c r="G1169" s="31">
        <v>2</v>
      </c>
      <c r="H1169" s="32">
        <v>789.79</v>
      </c>
      <c r="I1169" s="40">
        <v>781.9</v>
      </c>
      <c r="J1169" s="33"/>
      <c r="K1169" s="33"/>
      <c r="L1169" s="41">
        <v>1580</v>
      </c>
      <c r="M1169" s="41">
        <v>1564</v>
      </c>
      <c r="N1169" s="33"/>
      <c r="O1169" s="33"/>
      <c r="P1169" s="42">
        <v>2.2999999999999998</v>
      </c>
      <c r="Q1169" s="42">
        <v>4.5999999999999996</v>
      </c>
      <c r="R1169" s="34">
        <v>0</v>
      </c>
      <c r="S1169" s="34">
        <v>0</v>
      </c>
      <c r="X1169" s="26"/>
      <c r="Y1169" s="27"/>
      <c r="Z1169" s="35" t="s">
        <v>771</v>
      </c>
    </row>
    <row r="1170" spans="1:30" customFormat="1" ht="15" x14ac:dyDescent="0.25">
      <c r="A1170" s="45"/>
      <c r="B1170" s="46" t="s">
        <v>42</v>
      </c>
      <c r="C1170" s="82" t="s">
        <v>47</v>
      </c>
      <c r="D1170" s="82"/>
      <c r="E1170" s="82"/>
      <c r="F1170" s="82"/>
      <c r="G1170" s="82"/>
      <c r="H1170" s="82"/>
      <c r="I1170" s="82"/>
      <c r="J1170" s="82"/>
      <c r="K1170" s="82"/>
      <c r="L1170" s="82"/>
      <c r="M1170" s="82"/>
      <c r="N1170" s="82"/>
      <c r="O1170" s="82"/>
      <c r="P1170" s="82"/>
      <c r="Q1170" s="82"/>
      <c r="R1170" s="82"/>
      <c r="S1170" s="83"/>
      <c r="X1170" s="26"/>
      <c r="Y1170" s="27"/>
      <c r="Z1170" s="35"/>
      <c r="AC1170" s="2" t="s">
        <v>47</v>
      </c>
    </row>
    <row r="1171" spans="1:30" customFormat="1" ht="23.25" x14ac:dyDescent="0.25">
      <c r="A1171" s="36"/>
      <c r="B1171" s="79" t="s">
        <v>67</v>
      </c>
      <c r="C1171" s="79"/>
      <c r="D1171" s="79"/>
      <c r="E1171" s="79"/>
      <c r="F1171" s="37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8"/>
      <c r="X1171" s="26"/>
      <c r="Y1171" s="27"/>
      <c r="Z1171" s="35"/>
      <c r="AA1171" s="2" t="s">
        <v>67</v>
      </c>
    </row>
    <row r="1172" spans="1:30" customFormat="1" ht="15" x14ac:dyDescent="0.25">
      <c r="A1172" s="36"/>
      <c r="B1172" s="37"/>
      <c r="C1172" s="37"/>
      <c r="D1172" s="37"/>
      <c r="E1172" s="47" t="s">
        <v>569</v>
      </c>
      <c r="F1172" s="48"/>
      <c r="G1172" s="49"/>
      <c r="H1172" s="11"/>
      <c r="I1172" s="11"/>
      <c r="J1172" s="11"/>
      <c r="K1172" s="11"/>
      <c r="L1172" s="50">
        <v>1548</v>
      </c>
      <c r="M1172" s="51"/>
      <c r="N1172" s="51"/>
      <c r="O1172" s="51"/>
      <c r="P1172" s="51"/>
      <c r="Q1172" s="51"/>
      <c r="R1172" s="11"/>
      <c r="S1172" s="52"/>
      <c r="X1172" s="26"/>
      <c r="Y1172" s="27"/>
      <c r="Z1172" s="35"/>
    </row>
    <row r="1173" spans="1:30" customFormat="1" ht="15" x14ac:dyDescent="0.25">
      <c r="A1173" s="36"/>
      <c r="B1173" s="37"/>
      <c r="C1173" s="37"/>
      <c r="D1173" s="37"/>
      <c r="E1173" s="47" t="s">
        <v>570</v>
      </c>
      <c r="F1173" s="48"/>
      <c r="G1173" s="49"/>
      <c r="H1173" s="11"/>
      <c r="I1173" s="11"/>
      <c r="J1173" s="11"/>
      <c r="K1173" s="11"/>
      <c r="L1173" s="53">
        <v>791</v>
      </c>
      <c r="M1173" s="51"/>
      <c r="N1173" s="51"/>
      <c r="O1173" s="51"/>
      <c r="P1173" s="51"/>
      <c r="Q1173" s="51"/>
      <c r="R1173" s="11"/>
      <c r="S1173" s="52"/>
      <c r="X1173" s="26"/>
      <c r="Y1173" s="27"/>
      <c r="Z1173" s="35"/>
    </row>
    <row r="1174" spans="1:30" customFormat="1" ht="15" x14ac:dyDescent="0.25">
      <c r="A1174" s="36"/>
      <c r="B1174" s="37"/>
      <c r="C1174" s="37"/>
      <c r="D1174" s="37"/>
      <c r="E1174" s="47" t="s">
        <v>51</v>
      </c>
      <c r="F1174" s="48"/>
      <c r="G1174" s="49"/>
      <c r="H1174" s="11"/>
      <c r="I1174" s="11"/>
      <c r="J1174" s="11"/>
      <c r="K1174" s="11"/>
      <c r="L1174" s="50">
        <v>4075</v>
      </c>
      <c r="M1174" s="51"/>
      <c r="N1174" s="51"/>
      <c r="O1174" s="51"/>
      <c r="P1174" s="51"/>
      <c r="Q1174" s="51"/>
      <c r="R1174" s="11"/>
      <c r="S1174" s="52"/>
      <c r="X1174" s="26"/>
      <c r="Y1174" s="27"/>
      <c r="Z1174" s="35"/>
    </row>
    <row r="1175" spans="1:30" customFormat="1" ht="68.25" x14ac:dyDescent="0.25">
      <c r="A1175" s="28" t="s">
        <v>772</v>
      </c>
      <c r="B1175" s="29" t="s">
        <v>567</v>
      </c>
      <c r="C1175" s="78" t="s">
        <v>773</v>
      </c>
      <c r="D1175" s="78"/>
      <c r="E1175" s="78"/>
      <c r="F1175" s="30" t="s">
        <v>90</v>
      </c>
      <c r="G1175" s="31">
        <v>2</v>
      </c>
      <c r="H1175" s="32">
        <v>469.14</v>
      </c>
      <c r="I1175" s="40">
        <v>469.14</v>
      </c>
      <c r="J1175" s="33"/>
      <c r="K1175" s="33"/>
      <c r="L1175" s="34">
        <v>938</v>
      </c>
      <c r="M1175" s="34">
        <v>938</v>
      </c>
      <c r="N1175" s="33"/>
      <c r="O1175" s="33"/>
      <c r="P1175" s="40">
        <v>1.38</v>
      </c>
      <c r="Q1175" s="40">
        <v>2.76</v>
      </c>
      <c r="R1175" s="34">
        <v>0</v>
      </c>
      <c r="S1175" s="34">
        <v>0</v>
      </c>
      <c r="X1175" s="26"/>
      <c r="Y1175" s="27"/>
      <c r="Z1175" s="35" t="s">
        <v>773</v>
      </c>
    </row>
    <row r="1176" spans="1:30" customFormat="1" ht="23.25" x14ac:dyDescent="0.25">
      <c r="A1176" s="45"/>
      <c r="B1176" s="55" t="s">
        <v>95</v>
      </c>
      <c r="C1176" s="82" t="s">
        <v>96</v>
      </c>
      <c r="D1176" s="82"/>
      <c r="E1176" s="82"/>
      <c r="F1176" s="82"/>
      <c r="G1176" s="82"/>
      <c r="H1176" s="82"/>
      <c r="I1176" s="82"/>
      <c r="J1176" s="82"/>
      <c r="K1176" s="82"/>
      <c r="L1176" s="82"/>
      <c r="M1176" s="82"/>
      <c r="N1176" s="82"/>
      <c r="O1176" s="82"/>
      <c r="P1176" s="82"/>
      <c r="Q1176" s="82"/>
      <c r="R1176" s="82"/>
      <c r="S1176" s="83"/>
      <c r="X1176" s="26"/>
      <c r="Y1176" s="27"/>
      <c r="Z1176" s="35"/>
      <c r="AD1176" s="2" t="s">
        <v>96</v>
      </c>
    </row>
    <row r="1177" spans="1:30" customFormat="1" ht="15" x14ac:dyDescent="0.25">
      <c r="A1177" s="45"/>
      <c r="B1177" s="46" t="s">
        <v>42</v>
      </c>
      <c r="C1177" s="82" t="s">
        <v>47</v>
      </c>
      <c r="D1177" s="82"/>
      <c r="E1177" s="82"/>
      <c r="F1177" s="82"/>
      <c r="G1177" s="82"/>
      <c r="H1177" s="82"/>
      <c r="I1177" s="82"/>
      <c r="J1177" s="82"/>
      <c r="K1177" s="82"/>
      <c r="L1177" s="82"/>
      <c r="M1177" s="82"/>
      <c r="N1177" s="82"/>
      <c r="O1177" s="82"/>
      <c r="P1177" s="82"/>
      <c r="Q1177" s="82"/>
      <c r="R1177" s="82"/>
      <c r="S1177" s="83"/>
      <c r="X1177" s="26"/>
      <c r="Y1177" s="27"/>
      <c r="Z1177" s="35"/>
      <c r="AC1177" s="2" t="s">
        <v>47</v>
      </c>
    </row>
    <row r="1178" spans="1:30" customFormat="1" ht="23.25" x14ac:dyDescent="0.25">
      <c r="A1178" s="36"/>
      <c r="B1178" s="79" t="s">
        <v>67</v>
      </c>
      <c r="C1178" s="79"/>
      <c r="D1178" s="79"/>
      <c r="E1178" s="79"/>
      <c r="F1178" s="37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8"/>
      <c r="X1178" s="26"/>
      <c r="Y1178" s="27"/>
      <c r="Z1178" s="35"/>
      <c r="AA1178" s="2" t="s">
        <v>67</v>
      </c>
    </row>
    <row r="1179" spans="1:30" customFormat="1" ht="15" x14ac:dyDescent="0.25">
      <c r="A1179" s="36"/>
      <c r="B1179" s="37"/>
      <c r="C1179" s="37"/>
      <c r="D1179" s="37"/>
      <c r="E1179" s="47" t="s">
        <v>573</v>
      </c>
      <c r="F1179" s="48"/>
      <c r="G1179" s="49"/>
      <c r="H1179" s="11"/>
      <c r="I1179" s="11"/>
      <c r="J1179" s="11"/>
      <c r="K1179" s="11"/>
      <c r="L1179" s="53">
        <v>929</v>
      </c>
      <c r="M1179" s="51"/>
      <c r="N1179" s="51"/>
      <c r="O1179" s="51"/>
      <c r="P1179" s="51"/>
      <c r="Q1179" s="51"/>
      <c r="R1179" s="11"/>
      <c r="S1179" s="52"/>
      <c r="X1179" s="26"/>
      <c r="Y1179" s="27"/>
      <c r="Z1179" s="35"/>
    </row>
    <row r="1180" spans="1:30" customFormat="1" ht="15" x14ac:dyDescent="0.25">
      <c r="A1180" s="36"/>
      <c r="B1180" s="37"/>
      <c r="C1180" s="37"/>
      <c r="D1180" s="37"/>
      <c r="E1180" s="47" t="s">
        <v>574</v>
      </c>
      <c r="F1180" s="48"/>
      <c r="G1180" s="49"/>
      <c r="H1180" s="11"/>
      <c r="I1180" s="11"/>
      <c r="J1180" s="11"/>
      <c r="K1180" s="11"/>
      <c r="L1180" s="53">
        <v>475</v>
      </c>
      <c r="M1180" s="51"/>
      <c r="N1180" s="51"/>
      <c r="O1180" s="51"/>
      <c r="P1180" s="51"/>
      <c r="Q1180" s="51"/>
      <c r="R1180" s="11"/>
      <c r="S1180" s="52"/>
      <c r="X1180" s="26"/>
      <c r="Y1180" s="27"/>
      <c r="Z1180" s="35"/>
    </row>
    <row r="1181" spans="1:30" customFormat="1" ht="15" x14ac:dyDescent="0.25">
      <c r="A1181" s="36"/>
      <c r="B1181" s="37"/>
      <c r="C1181" s="37"/>
      <c r="D1181" s="37"/>
      <c r="E1181" s="47" t="s">
        <v>51</v>
      </c>
      <c r="F1181" s="48"/>
      <c r="G1181" s="49"/>
      <c r="H1181" s="11"/>
      <c r="I1181" s="11"/>
      <c r="J1181" s="11"/>
      <c r="K1181" s="11"/>
      <c r="L1181" s="50">
        <v>2436</v>
      </c>
      <c r="M1181" s="51"/>
      <c r="N1181" s="51"/>
      <c r="O1181" s="51"/>
      <c r="P1181" s="51"/>
      <c r="Q1181" s="51"/>
      <c r="R1181" s="11"/>
      <c r="S1181" s="52"/>
      <c r="X1181" s="26"/>
      <c r="Y1181" s="27"/>
      <c r="Z1181" s="35"/>
    </row>
    <row r="1182" spans="1:30" customFormat="1" ht="68.25" x14ac:dyDescent="0.25">
      <c r="A1182" s="28" t="s">
        <v>774</v>
      </c>
      <c r="B1182" s="29" t="s">
        <v>567</v>
      </c>
      <c r="C1182" s="78" t="s">
        <v>771</v>
      </c>
      <c r="D1182" s="78"/>
      <c r="E1182" s="78"/>
      <c r="F1182" s="30" t="s">
        <v>90</v>
      </c>
      <c r="G1182" s="31">
        <v>1</v>
      </c>
      <c r="H1182" s="32">
        <v>789.79</v>
      </c>
      <c r="I1182" s="40">
        <v>781.9</v>
      </c>
      <c r="J1182" s="33"/>
      <c r="K1182" s="33"/>
      <c r="L1182" s="34">
        <v>790</v>
      </c>
      <c r="M1182" s="34">
        <v>782</v>
      </c>
      <c r="N1182" s="33"/>
      <c r="O1182" s="33"/>
      <c r="P1182" s="42">
        <v>2.2999999999999998</v>
      </c>
      <c r="Q1182" s="42">
        <v>2.2999999999999998</v>
      </c>
      <c r="R1182" s="34">
        <v>0</v>
      </c>
      <c r="S1182" s="34">
        <v>0</v>
      </c>
      <c r="X1182" s="26"/>
      <c r="Y1182" s="27"/>
      <c r="Z1182" s="35" t="s">
        <v>771</v>
      </c>
    </row>
    <row r="1183" spans="1:30" customFormat="1" ht="15" x14ac:dyDescent="0.25">
      <c r="A1183" s="45"/>
      <c r="B1183" s="46" t="s">
        <v>42</v>
      </c>
      <c r="C1183" s="82" t="s">
        <v>47</v>
      </c>
      <c r="D1183" s="82"/>
      <c r="E1183" s="82"/>
      <c r="F1183" s="82"/>
      <c r="G1183" s="82"/>
      <c r="H1183" s="82"/>
      <c r="I1183" s="82"/>
      <c r="J1183" s="82"/>
      <c r="K1183" s="82"/>
      <c r="L1183" s="82"/>
      <c r="M1183" s="82"/>
      <c r="N1183" s="82"/>
      <c r="O1183" s="82"/>
      <c r="P1183" s="82"/>
      <c r="Q1183" s="82"/>
      <c r="R1183" s="82"/>
      <c r="S1183" s="83"/>
      <c r="X1183" s="26"/>
      <c r="Y1183" s="27"/>
      <c r="Z1183" s="35"/>
      <c r="AC1183" s="2" t="s">
        <v>47</v>
      </c>
    </row>
    <row r="1184" spans="1:30" customFormat="1" ht="23.25" x14ac:dyDescent="0.25">
      <c r="A1184" s="36"/>
      <c r="B1184" s="79" t="s">
        <v>67</v>
      </c>
      <c r="C1184" s="79"/>
      <c r="D1184" s="79"/>
      <c r="E1184" s="79"/>
      <c r="F1184" s="37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8"/>
      <c r="X1184" s="26"/>
      <c r="Y1184" s="27"/>
      <c r="Z1184" s="35"/>
      <c r="AA1184" s="2" t="s">
        <v>67</v>
      </c>
    </row>
    <row r="1185" spans="1:30" customFormat="1" ht="15" x14ac:dyDescent="0.25">
      <c r="A1185" s="36"/>
      <c r="B1185" s="37"/>
      <c r="C1185" s="37"/>
      <c r="D1185" s="37"/>
      <c r="E1185" s="47" t="s">
        <v>775</v>
      </c>
      <c r="F1185" s="48"/>
      <c r="G1185" s="49"/>
      <c r="H1185" s="11"/>
      <c r="I1185" s="11"/>
      <c r="J1185" s="11"/>
      <c r="K1185" s="11"/>
      <c r="L1185" s="53">
        <v>774</v>
      </c>
      <c r="M1185" s="51"/>
      <c r="N1185" s="51"/>
      <c r="O1185" s="51"/>
      <c r="P1185" s="51"/>
      <c r="Q1185" s="51"/>
      <c r="R1185" s="11"/>
      <c r="S1185" s="52"/>
      <c r="X1185" s="26"/>
      <c r="Y1185" s="27"/>
      <c r="Z1185" s="35"/>
    </row>
    <row r="1186" spans="1:30" customFormat="1" ht="15" x14ac:dyDescent="0.25">
      <c r="A1186" s="36"/>
      <c r="B1186" s="37"/>
      <c r="C1186" s="37"/>
      <c r="D1186" s="37"/>
      <c r="E1186" s="47" t="s">
        <v>776</v>
      </c>
      <c r="F1186" s="48"/>
      <c r="G1186" s="49"/>
      <c r="H1186" s="11"/>
      <c r="I1186" s="11"/>
      <c r="J1186" s="11"/>
      <c r="K1186" s="11"/>
      <c r="L1186" s="53">
        <v>396</v>
      </c>
      <c r="M1186" s="51"/>
      <c r="N1186" s="51"/>
      <c r="O1186" s="51"/>
      <c r="P1186" s="51"/>
      <c r="Q1186" s="51"/>
      <c r="R1186" s="11"/>
      <c r="S1186" s="52"/>
      <c r="X1186" s="26"/>
      <c r="Y1186" s="27"/>
      <c r="Z1186" s="35"/>
    </row>
    <row r="1187" spans="1:30" customFormat="1" ht="15" x14ac:dyDescent="0.25">
      <c r="A1187" s="36"/>
      <c r="B1187" s="37"/>
      <c r="C1187" s="37"/>
      <c r="D1187" s="37"/>
      <c r="E1187" s="47" t="s">
        <v>51</v>
      </c>
      <c r="F1187" s="48"/>
      <c r="G1187" s="49"/>
      <c r="H1187" s="11"/>
      <c r="I1187" s="11"/>
      <c r="J1187" s="11"/>
      <c r="K1187" s="11"/>
      <c r="L1187" s="50">
        <v>2038</v>
      </c>
      <c r="M1187" s="51"/>
      <c r="N1187" s="51"/>
      <c r="O1187" s="51"/>
      <c r="P1187" s="51"/>
      <c r="Q1187" s="51"/>
      <c r="R1187" s="11"/>
      <c r="S1187" s="52"/>
      <c r="X1187" s="26"/>
      <c r="Y1187" s="27"/>
      <c r="Z1187" s="35"/>
    </row>
    <row r="1188" spans="1:30" customFormat="1" ht="68.25" x14ac:dyDescent="0.25">
      <c r="A1188" s="28" t="s">
        <v>777</v>
      </c>
      <c r="B1188" s="29" t="s">
        <v>567</v>
      </c>
      <c r="C1188" s="78" t="s">
        <v>773</v>
      </c>
      <c r="D1188" s="78"/>
      <c r="E1188" s="78"/>
      <c r="F1188" s="30" t="s">
        <v>90</v>
      </c>
      <c r="G1188" s="31">
        <v>1</v>
      </c>
      <c r="H1188" s="32">
        <v>469.14</v>
      </c>
      <c r="I1188" s="40">
        <v>469.14</v>
      </c>
      <c r="J1188" s="33"/>
      <c r="K1188" s="33"/>
      <c r="L1188" s="34">
        <v>469</v>
      </c>
      <c r="M1188" s="34">
        <v>469</v>
      </c>
      <c r="N1188" s="33"/>
      <c r="O1188" s="33"/>
      <c r="P1188" s="40">
        <v>1.38</v>
      </c>
      <c r="Q1188" s="40">
        <v>1.38</v>
      </c>
      <c r="R1188" s="34">
        <v>0</v>
      </c>
      <c r="S1188" s="34">
        <v>0</v>
      </c>
      <c r="X1188" s="26"/>
      <c r="Y1188" s="27"/>
      <c r="Z1188" s="35" t="s">
        <v>773</v>
      </c>
    </row>
    <row r="1189" spans="1:30" customFormat="1" ht="23.25" x14ac:dyDescent="0.25">
      <c r="A1189" s="45"/>
      <c r="B1189" s="55" t="s">
        <v>95</v>
      </c>
      <c r="C1189" s="82" t="s">
        <v>96</v>
      </c>
      <c r="D1189" s="82"/>
      <c r="E1189" s="82"/>
      <c r="F1189" s="82"/>
      <c r="G1189" s="82"/>
      <c r="H1189" s="82"/>
      <c r="I1189" s="82"/>
      <c r="J1189" s="82"/>
      <c r="K1189" s="82"/>
      <c r="L1189" s="82"/>
      <c r="M1189" s="82"/>
      <c r="N1189" s="82"/>
      <c r="O1189" s="82"/>
      <c r="P1189" s="82"/>
      <c r="Q1189" s="82"/>
      <c r="R1189" s="82"/>
      <c r="S1189" s="83"/>
      <c r="X1189" s="26"/>
      <c r="Y1189" s="27"/>
      <c r="Z1189" s="35"/>
      <c r="AD1189" s="2" t="s">
        <v>96</v>
      </c>
    </row>
    <row r="1190" spans="1:30" customFormat="1" ht="15" x14ac:dyDescent="0.25">
      <c r="A1190" s="45"/>
      <c r="B1190" s="46" t="s">
        <v>42</v>
      </c>
      <c r="C1190" s="82" t="s">
        <v>47</v>
      </c>
      <c r="D1190" s="82"/>
      <c r="E1190" s="82"/>
      <c r="F1190" s="82"/>
      <c r="G1190" s="82"/>
      <c r="H1190" s="82"/>
      <c r="I1190" s="82"/>
      <c r="J1190" s="82"/>
      <c r="K1190" s="82"/>
      <c r="L1190" s="82"/>
      <c r="M1190" s="82"/>
      <c r="N1190" s="82"/>
      <c r="O1190" s="82"/>
      <c r="P1190" s="82"/>
      <c r="Q1190" s="82"/>
      <c r="R1190" s="82"/>
      <c r="S1190" s="83"/>
      <c r="X1190" s="26"/>
      <c r="Y1190" s="27"/>
      <c r="Z1190" s="35"/>
      <c r="AC1190" s="2" t="s">
        <v>47</v>
      </c>
    </row>
    <row r="1191" spans="1:30" customFormat="1" ht="23.25" x14ac:dyDescent="0.25">
      <c r="A1191" s="36"/>
      <c r="B1191" s="79" t="s">
        <v>67</v>
      </c>
      <c r="C1191" s="79"/>
      <c r="D1191" s="79"/>
      <c r="E1191" s="79"/>
      <c r="F1191" s="37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8"/>
      <c r="X1191" s="26"/>
      <c r="Y1191" s="27"/>
      <c r="Z1191" s="35"/>
      <c r="AA1191" s="2" t="s">
        <v>67</v>
      </c>
    </row>
    <row r="1192" spans="1:30" customFormat="1" ht="15" x14ac:dyDescent="0.25">
      <c r="A1192" s="36"/>
      <c r="B1192" s="37"/>
      <c r="C1192" s="37"/>
      <c r="D1192" s="37"/>
      <c r="E1192" s="47" t="s">
        <v>778</v>
      </c>
      <c r="F1192" s="48"/>
      <c r="G1192" s="49"/>
      <c r="H1192" s="11"/>
      <c r="I1192" s="11"/>
      <c r="J1192" s="11"/>
      <c r="K1192" s="11"/>
      <c r="L1192" s="53">
        <v>464</v>
      </c>
      <c r="M1192" s="51"/>
      <c r="N1192" s="51"/>
      <c r="O1192" s="51"/>
      <c r="P1192" s="51"/>
      <c r="Q1192" s="51"/>
      <c r="R1192" s="11"/>
      <c r="S1192" s="52"/>
      <c r="X1192" s="26"/>
      <c r="Y1192" s="27"/>
      <c r="Z1192" s="35"/>
    </row>
    <row r="1193" spans="1:30" customFormat="1" ht="15" x14ac:dyDescent="0.25">
      <c r="A1193" s="36"/>
      <c r="B1193" s="37"/>
      <c r="C1193" s="37"/>
      <c r="D1193" s="37"/>
      <c r="E1193" s="47" t="s">
        <v>779</v>
      </c>
      <c r="F1193" s="48"/>
      <c r="G1193" s="49"/>
      <c r="H1193" s="11"/>
      <c r="I1193" s="11"/>
      <c r="J1193" s="11"/>
      <c r="K1193" s="11"/>
      <c r="L1193" s="53">
        <v>237</v>
      </c>
      <c r="M1193" s="51"/>
      <c r="N1193" s="51"/>
      <c r="O1193" s="51"/>
      <c r="P1193" s="51"/>
      <c r="Q1193" s="51"/>
      <c r="R1193" s="11"/>
      <c r="S1193" s="52"/>
      <c r="X1193" s="26"/>
      <c r="Y1193" s="27"/>
      <c r="Z1193" s="35"/>
    </row>
    <row r="1194" spans="1:30" customFormat="1" ht="15" x14ac:dyDescent="0.25">
      <c r="A1194" s="36"/>
      <c r="B1194" s="37"/>
      <c r="C1194" s="37"/>
      <c r="D1194" s="37"/>
      <c r="E1194" s="47" t="s">
        <v>51</v>
      </c>
      <c r="F1194" s="48"/>
      <c r="G1194" s="49"/>
      <c r="H1194" s="11"/>
      <c r="I1194" s="11"/>
      <c r="J1194" s="11"/>
      <c r="K1194" s="11"/>
      <c r="L1194" s="50">
        <v>1217</v>
      </c>
      <c r="M1194" s="51"/>
      <c r="N1194" s="51"/>
      <c r="O1194" s="51"/>
      <c r="P1194" s="51"/>
      <c r="Q1194" s="51"/>
      <c r="R1194" s="11"/>
      <c r="S1194" s="52"/>
      <c r="X1194" s="26"/>
      <c r="Y1194" s="27"/>
      <c r="Z1194" s="35"/>
    </row>
    <row r="1195" spans="1:30" customFormat="1" ht="68.25" x14ac:dyDescent="0.25">
      <c r="A1195" s="28" t="s">
        <v>780</v>
      </c>
      <c r="B1195" s="29" t="s">
        <v>368</v>
      </c>
      <c r="C1195" s="78" t="s">
        <v>781</v>
      </c>
      <c r="D1195" s="78"/>
      <c r="E1195" s="78"/>
      <c r="F1195" s="30" t="s">
        <v>90</v>
      </c>
      <c r="G1195" s="31">
        <v>1</v>
      </c>
      <c r="H1195" s="32">
        <v>257.33999999999997</v>
      </c>
      <c r="I1195" s="40">
        <v>254.71</v>
      </c>
      <c r="J1195" s="33"/>
      <c r="K1195" s="33"/>
      <c r="L1195" s="34">
        <v>257</v>
      </c>
      <c r="M1195" s="34">
        <v>255</v>
      </c>
      <c r="N1195" s="33"/>
      <c r="O1195" s="33"/>
      <c r="P1195" s="40">
        <v>0.77</v>
      </c>
      <c r="Q1195" s="40">
        <v>0.77</v>
      </c>
      <c r="R1195" s="34">
        <v>0</v>
      </c>
      <c r="S1195" s="34">
        <v>0</v>
      </c>
      <c r="X1195" s="26"/>
      <c r="Y1195" s="27"/>
      <c r="Z1195" s="35" t="s">
        <v>781</v>
      </c>
    </row>
    <row r="1196" spans="1:30" customFormat="1" ht="15" x14ac:dyDescent="0.25">
      <c r="A1196" s="45"/>
      <c r="B1196" s="46" t="s">
        <v>42</v>
      </c>
      <c r="C1196" s="82" t="s">
        <v>47</v>
      </c>
      <c r="D1196" s="82"/>
      <c r="E1196" s="82"/>
      <c r="F1196" s="82"/>
      <c r="G1196" s="82"/>
      <c r="H1196" s="82"/>
      <c r="I1196" s="82"/>
      <c r="J1196" s="82"/>
      <c r="K1196" s="82"/>
      <c r="L1196" s="82"/>
      <c r="M1196" s="82"/>
      <c r="N1196" s="82"/>
      <c r="O1196" s="82"/>
      <c r="P1196" s="82"/>
      <c r="Q1196" s="82"/>
      <c r="R1196" s="82"/>
      <c r="S1196" s="83"/>
      <c r="X1196" s="26"/>
      <c r="Y1196" s="27"/>
      <c r="Z1196" s="35"/>
      <c r="AC1196" s="2" t="s">
        <v>47</v>
      </c>
    </row>
    <row r="1197" spans="1:30" customFormat="1" ht="23.25" x14ac:dyDescent="0.25">
      <c r="A1197" s="36"/>
      <c r="B1197" s="79" t="s">
        <v>67</v>
      </c>
      <c r="C1197" s="79"/>
      <c r="D1197" s="79"/>
      <c r="E1197" s="79"/>
      <c r="F1197" s="37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  <c r="R1197" s="37"/>
      <c r="S1197" s="38"/>
      <c r="X1197" s="26"/>
      <c r="Y1197" s="27"/>
      <c r="Z1197" s="35"/>
      <c r="AA1197" s="2" t="s">
        <v>67</v>
      </c>
    </row>
    <row r="1198" spans="1:30" customFormat="1" ht="15" x14ac:dyDescent="0.25">
      <c r="A1198" s="36"/>
      <c r="B1198" s="37"/>
      <c r="C1198" s="37"/>
      <c r="D1198" s="37"/>
      <c r="E1198" s="47" t="s">
        <v>343</v>
      </c>
      <c r="F1198" s="48"/>
      <c r="G1198" s="49"/>
      <c r="H1198" s="11"/>
      <c r="I1198" s="11"/>
      <c r="J1198" s="11"/>
      <c r="K1198" s="11"/>
      <c r="L1198" s="53">
        <v>253</v>
      </c>
      <c r="M1198" s="51"/>
      <c r="N1198" s="51"/>
      <c r="O1198" s="51"/>
      <c r="P1198" s="51"/>
      <c r="Q1198" s="51"/>
      <c r="R1198" s="11"/>
      <c r="S1198" s="52"/>
      <c r="X1198" s="26"/>
      <c r="Y1198" s="27"/>
      <c r="Z1198" s="35"/>
    </row>
    <row r="1199" spans="1:30" customFormat="1" ht="15" x14ac:dyDescent="0.25">
      <c r="A1199" s="36"/>
      <c r="B1199" s="37"/>
      <c r="C1199" s="37"/>
      <c r="D1199" s="37"/>
      <c r="E1199" s="47" t="s">
        <v>344</v>
      </c>
      <c r="F1199" s="48"/>
      <c r="G1199" s="49"/>
      <c r="H1199" s="11"/>
      <c r="I1199" s="11"/>
      <c r="J1199" s="11"/>
      <c r="K1199" s="11"/>
      <c r="L1199" s="53">
        <v>129</v>
      </c>
      <c r="M1199" s="51"/>
      <c r="N1199" s="51"/>
      <c r="O1199" s="51"/>
      <c r="P1199" s="51"/>
      <c r="Q1199" s="51"/>
      <c r="R1199" s="11"/>
      <c r="S1199" s="52"/>
      <c r="X1199" s="26"/>
      <c r="Y1199" s="27"/>
      <c r="Z1199" s="35"/>
    </row>
    <row r="1200" spans="1:30" customFormat="1" ht="15" x14ac:dyDescent="0.25">
      <c r="A1200" s="36"/>
      <c r="B1200" s="37"/>
      <c r="C1200" s="37"/>
      <c r="D1200" s="37"/>
      <c r="E1200" s="47" t="s">
        <v>51</v>
      </c>
      <c r="F1200" s="48"/>
      <c r="G1200" s="49"/>
      <c r="H1200" s="11"/>
      <c r="I1200" s="11"/>
      <c r="J1200" s="11"/>
      <c r="K1200" s="11"/>
      <c r="L1200" s="53">
        <v>665</v>
      </c>
      <c r="M1200" s="51"/>
      <c r="N1200" s="51"/>
      <c r="O1200" s="51"/>
      <c r="P1200" s="51"/>
      <c r="Q1200" s="51"/>
      <c r="R1200" s="11"/>
      <c r="S1200" s="52"/>
      <c r="X1200" s="26"/>
      <c r="Y1200" s="27"/>
      <c r="Z1200" s="35"/>
    </row>
    <row r="1201" spans="1:30" customFormat="1" ht="68.25" x14ac:dyDescent="0.25">
      <c r="A1201" s="28" t="s">
        <v>782</v>
      </c>
      <c r="B1201" s="29" t="s">
        <v>368</v>
      </c>
      <c r="C1201" s="78" t="s">
        <v>783</v>
      </c>
      <c r="D1201" s="78"/>
      <c r="E1201" s="78"/>
      <c r="F1201" s="30" t="s">
        <v>90</v>
      </c>
      <c r="G1201" s="31">
        <v>1</v>
      </c>
      <c r="H1201" s="32">
        <v>152.83000000000001</v>
      </c>
      <c r="I1201" s="40">
        <v>152.83000000000001</v>
      </c>
      <c r="J1201" s="33"/>
      <c r="K1201" s="33"/>
      <c r="L1201" s="34">
        <v>153</v>
      </c>
      <c r="M1201" s="34">
        <v>153</v>
      </c>
      <c r="N1201" s="33"/>
      <c r="O1201" s="33"/>
      <c r="P1201" s="54">
        <v>0.46200000000000002</v>
      </c>
      <c r="Q1201" s="40">
        <v>0.46</v>
      </c>
      <c r="R1201" s="34">
        <v>0</v>
      </c>
      <c r="S1201" s="34">
        <v>0</v>
      </c>
      <c r="X1201" s="26"/>
      <c r="Y1201" s="27"/>
      <c r="Z1201" s="35" t="s">
        <v>783</v>
      </c>
    </row>
    <row r="1202" spans="1:30" customFormat="1" ht="23.25" x14ac:dyDescent="0.25">
      <c r="A1202" s="45"/>
      <c r="B1202" s="55" t="s">
        <v>95</v>
      </c>
      <c r="C1202" s="82" t="s">
        <v>96</v>
      </c>
      <c r="D1202" s="82"/>
      <c r="E1202" s="82"/>
      <c r="F1202" s="82"/>
      <c r="G1202" s="82"/>
      <c r="H1202" s="82"/>
      <c r="I1202" s="82"/>
      <c r="J1202" s="82"/>
      <c r="K1202" s="82"/>
      <c r="L1202" s="82"/>
      <c r="M1202" s="82"/>
      <c r="N1202" s="82"/>
      <c r="O1202" s="82"/>
      <c r="P1202" s="82"/>
      <c r="Q1202" s="82"/>
      <c r="R1202" s="82"/>
      <c r="S1202" s="83"/>
      <c r="X1202" s="26"/>
      <c r="Y1202" s="27"/>
      <c r="Z1202" s="35"/>
      <c r="AD1202" s="2" t="s">
        <v>96</v>
      </c>
    </row>
    <row r="1203" spans="1:30" customFormat="1" ht="15" x14ac:dyDescent="0.25">
      <c r="A1203" s="45"/>
      <c r="B1203" s="46" t="s">
        <v>42</v>
      </c>
      <c r="C1203" s="82" t="s">
        <v>47</v>
      </c>
      <c r="D1203" s="82"/>
      <c r="E1203" s="82"/>
      <c r="F1203" s="82"/>
      <c r="G1203" s="82"/>
      <c r="H1203" s="82"/>
      <c r="I1203" s="82"/>
      <c r="J1203" s="82"/>
      <c r="K1203" s="82"/>
      <c r="L1203" s="82"/>
      <c r="M1203" s="82"/>
      <c r="N1203" s="82"/>
      <c r="O1203" s="82"/>
      <c r="P1203" s="82"/>
      <c r="Q1203" s="82"/>
      <c r="R1203" s="82"/>
      <c r="S1203" s="83"/>
      <c r="X1203" s="26"/>
      <c r="Y1203" s="27"/>
      <c r="Z1203" s="35"/>
      <c r="AC1203" s="2" t="s">
        <v>47</v>
      </c>
    </row>
    <row r="1204" spans="1:30" customFormat="1" ht="23.25" x14ac:dyDescent="0.25">
      <c r="A1204" s="36"/>
      <c r="B1204" s="79" t="s">
        <v>67</v>
      </c>
      <c r="C1204" s="79"/>
      <c r="D1204" s="79"/>
      <c r="E1204" s="79"/>
      <c r="F1204" s="37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37"/>
      <c r="S1204" s="38"/>
      <c r="X1204" s="26"/>
      <c r="Y1204" s="27"/>
      <c r="Z1204" s="35"/>
      <c r="AA1204" s="2" t="s">
        <v>67</v>
      </c>
    </row>
    <row r="1205" spans="1:30" customFormat="1" ht="15" x14ac:dyDescent="0.25">
      <c r="A1205" s="36"/>
      <c r="B1205" s="37"/>
      <c r="C1205" s="37"/>
      <c r="D1205" s="37"/>
      <c r="E1205" s="47" t="s">
        <v>347</v>
      </c>
      <c r="F1205" s="48"/>
      <c r="G1205" s="49"/>
      <c r="H1205" s="11"/>
      <c r="I1205" s="11"/>
      <c r="J1205" s="11"/>
      <c r="K1205" s="11"/>
      <c r="L1205" s="53">
        <v>151</v>
      </c>
      <c r="M1205" s="51"/>
      <c r="N1205" s="51"/>
      <c r="O1205" s="51"/>
      <c r="P1205" s="51"/>
      <c r="Q1205" s="51"/>
      <c r="R1205" s="11"/>
      <c r="S1205" s="52"/>
      <c r="X1205" s="26"/>
      <c r="Y1205" s="27"/>
      <c r="Z1205" s="35"/>
    </row>
    <row r="1206" spans="1:30" customFormat="1" ht="15" x14ac:dyDescent="0.25">
      <c r="A1206" s="36"/>
      <c r="B1206" s="37"/>
      <c r="C1206" s="37"/>
      <c r="D1206" s="37"/>
      <c r="E1206" s="47" t="s">
        <v>348</v>
      </c>
      <c r="F1206" s="48"/>
      <c r="G1206" s="49"/>
      <c r="H1206" s="11"/>
      <c r="I1206" s="11"/>
      <c r="J1206" s="11"/>
      <c r="K1206" s="11"/>
      <c r="L1206" s="53">
        <v>77</v>
      </c>
      <c r="M1206" s="51"/>
      <c r="N1206" s="51"/>
      <c r="O1206" s="51"/>
      <c r="P1206" s="51"/>
      <c r="Q1206" s="51"/>
      <c r="R1206" s="11"/>
      <c r="S1206" s="52"/>
      <c r="X1206" s="26"/>
      <c r="Y1206" s="27"/>
      <c r="Z1206" s="35"/>
    </row>
    <row r="1207" spans="1:30" customFormat="1" ht="15" x14ac:dyDescent="0.25">
      <c r="A1207" s="36"/>
      <c r="B1207" s="37"/>
      <c r="C1207" s="37"/>
      <c r="D1207" s="37"/>
      <c r="E1207" s="47" t="s">
        <v>51</v>
      </c>
      <c r="F1207" s="48"/>
      <c r="G1207" s="49"/>
      <c r="H1207" s="11"/>
      <c r="I1207" s="11"/>
      <c r="J1207" s="11"/>
      <c r="K1207" s="11"/>
      <c r="L1207" s="53">
        <v>396</v>
      </c>
      <c r="M1207" s="51"/>
      <c r="N1207" s="51"/>
      <c r="O1207" s="51"/>
      <c r="P1207" s="51"/>
      <c r="Q1207" s="51"/>
      <c r="R1207" s="11"/>
      <c r="S1207" s="52"/>
      <c r="X1207" s="26"/>
      <c r="Y1207" s="27"/>
      <c r="Z1207" s="35"/>
    </row>
    <row r="1208" spans="1:30" customFormat="1" ht="68.25" x14ac:dyDescent="0.25">
      <c r="A1208" s="28" t="s">
        <v>784</v>
      </c>
      <c r="B1208" s="29" t="s">
        <v>785</v>
      </c>
      <c r="C1208" s="78" t="s">
        <v>786</v>
      </c>
      <c r="D1208" s="78"/>
      <c r="E1208" s="78"/>
      <c r="F1208" s="30" t="s">
        <v>526</v>
      </c>
      <c r="G1208" s="31">
        <v>1</v>
      </c>
      <c r="H1208" s="32">
        <v>141487.89000000001</v>
      </c>
      <c r="I1208" s="32">
        <v>115389.49</v>
      </c>
      <c r="J1208" s="32">
        <v>24562.63</v>
      </c>
      <c r="K1208" s="32">
        <v>11053.22</v>
      </c>
      <c r="L1208" s="41">
        <v>141488</v>
      </c>
      <c r="M1208" s="41">
        <v>115389</v>
      </c>
      <c r="N1208" s="41">
        <v>24563</v>
      </c>
      <c r="O1208" s="41">
        <v>11053</v>
      </c>
      <c r="P1208" s="34">
        <v>320</v>
      </c>
      <c r="Q1208" s="34">
        <v>320</v>
      </c>
      <c r="R1208" s="34">
        <v>0</v>
      </c>
      <c r="S1208" s="34">
        <v>0</v>
      </c>
      <c r="X1208" s="26"/>
      <c r="Y1208" s="27"/>
      <c r="Z1208" s="35" t="s">
        <v>786</v>
      </c>
    </row>
    <row r="1209" spans="1:30" customFormat="1" ht="15" x14ac:dyDescent="0.25">
      <c r="A1209" s="45"/>
      <c r="B1209" s="46" t="s">
        <v>42</v>
      </c>
      <c r="C1209" s="82" t="s">
        <v>47</v>
      </c>
      <c r="D1209" s="82"/>
      <c r="E1209" s="82"/>
      <c r="F1209" s="82"/>
      <c r="G1209" s="82"/>
      <c r="H1209" s="82"/>
      <c r="I1209" s="82"/>
      <c r="J1209" s="82"/>
      <c r="K1209" s="82"/>
      <c r="L1209" s="82"/>
      <c r="M1209" s="82"/>
      <c r="N1209" s="82"/>
      <c r="O1209" s="82"/>
      <c r="P1209" s="82"/>
      <c r="Q1209" s="82"/>
      <c r="R1209" s="82"/>
      <c r="S1209" s="83"/>
      <c r="X1209" s="26"/>
      <c r="Y1209" s="27"/>
      <c r="Z1209" s="35"/>
      <c r="AC1209" s="2" t="s">
        <v>47</v>
      </c>
    </row>
    <row r="1210" spans="1:30" customFormat="1" ht="23.25" x14ac:dyDescent="0.25">
      <c r="A1210" s="36"/>
      <c r="B1210" s="79" t="s">
        <v>67</v>
      </c>
      <c r="C1210" s="79"/>
      <c r="D1210" s="79"/>
      <c r="E1210" s="79"/>
      <c r="F1210" s="37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  <c r="R1210" s="37"/>
      <c r="S1210" s="38"/>
      <c r="X1210" s="26"/>
      <c r="Y1210" s="27"/>
      <c r="Z1210" s="35"/>
      <c r="AA1210" s="2" t="s">
        <v>67</v>
      </c>
    </row>
    <row r="1211" spans="1:30" customFormat="1" ht="15" x14ac:dyDescent="0.25">
      <c r="A1211" s="36"/>
      <c r="B1211" s="37"/>
      <c r="C1211" s="37"/>
      <c r="D1211" s="37"/>
      <c r="E1211" s="47" t="s">
        <v>787</v>
      </c>
      <c r="F1211" s="48"/>
      <c r="G1211" s="49"/>
      <c r="H1211" s="11"/>
      <c r="I1211" s="11"/>
      <c r="J1211" s="11"/>
      <c r="K1211" s="11"/>
      <c r="L1211" s="50">
        <v>125177</v>
      </c>
      <c r="M1211" s="51"/>
      <c r="N1211" s="51"/>
      <c r="O1211" s="51"/>
      <c r="P1211" s="51"/>
      <c r="Q1211" s="51"/>
      <c r="R1211" s="11"/>
      <c r="S1211" s="52"/>
      <c r="X1211" s="26"/>
      <c r="Y1211" s="27"/>
      <c r="Z1211" s="35"/>
    </row>
    <row r="1212" spans="1:30" customFormat="1" ht="15" x14ac:dyDescent="0.25">
      <c r="A1212" s="36"/>
      <c r="B1212" s="37"/>
      <c r="C1212" s="37"/>
      <c r="D1212" s="37"/>
      <c r="E1212" s="47" t="s">
        <v>788</v>
      </c>
      <c r="F1212" s="48"/>
      <c r="G1212" s="49"/>
      <c r="H1212" s="11"/>
      <c r="I1212" s="11"/>
      <c r="J1212" s="11"/>
      <c r="K1212" s="11"/>
      <c r="L1212" s="50">
        <v>63980</v>
      </c>
      <c r="M1212" s="51"/>
      <c r="N1212" s="51"/>
      <c r="O1212" s="51"/>
      <c r="P1212" s="51"/>
      <c r="Q1212" s="51"/>
      <c r="R1212" s="11"/>
      <c r="S1212" s="52"/>
      <c r="X1212" s="26"/>
      <c r="Y1212" s="27"/>
      <c r="Z1212" s="35"/>
    </row>
    <row r="1213" spans="1:30" customFormat="1" ht="15" x14ac:dyDescent="0.25">
      <c r="A1213" s="36"/>
      <c r="B1213" s="37"/>
      <c r="C1213" s="37"/>
      <c r="D1213" s="37"/>
      <c r="E1213" s="47" t="s">
        <v>51</v>
      </c>
      <c r="F1213" s="48"/>
      <c r="G1213" s="49"/>
      <c r="H1213" s="11"/>
      <c r="I1213" s="11"/>
      <c r="J1213" s="11"/>
      <c r="K1213" s="11"/>
      <c r="L1213" s="50">
        <v>344640</v>
      </c>
      <c r="M1213" s="51"/>
      <c r="N1213" s="51"/>
      <c r="O1213" s="51"/>
      <c r="P1213" s="51"/>
      <c r="Q1213" s="51"/>
      <c r="R1213" s="11"/>
      <c r="S1213" s="52"/>
      <c r="X1213" s="26"/>
      <c r="Y1213" s="27"/>
      <c r="Z1213" s="35"/>
    </row>
    <row r="1214" spans="1:30" customFormat="1" ht="79.5" x14ac:dyDescent="0.25">
      <c r="A1214" s="28" t="s">
        <v>789</v>
      </c>
      <c r="B1214" s="29" t="s">
        <v>530</v>
      </c>
      <c r="C1214" s="78" t="s">
        <v>790</v>
      </c>
      <c r="D1214" s="78"/>
      <c r="E1214" s="78"/>
      <c r="F1214" s="30" t="s">
        <v>532</v>
      </c>
      <c r="G1214" s="39">
        <v>-6.38</v>
      </c>
      <c r="H1214" s="32">
        <v>928.37</v>
      </c>
      <c r="I1214" s="40">
        <v>284.33</v>
      </c>
      <c r="J1214" s="40">
        <v>641.41</v>
      </c>
      <c r="K1214" s="40">
        <v>278.41000000000003</v>
      </c>
      <c r="L1214" s="41">
        <v>-5923</v>
      </c>
      <c r="M1214" s="41">
        <v>-1814</v>
      </c>
      <c r="N1214" s="41">
        <v>-4092</v>
      </c>
      <c r="O1214" s="41">
        <v>-1776</v>
      </c>
      <c r="P1214" s="40">
        <v>0.92</v>
      </c>
      <c r="Q1214" s="40">
        <v>-5.87</v>
      </c>
      <c r="R1214" s="34">
        <v>0</v>
      </c>
      <c r="S1214" s="34">
        <v>0</v>
      </c>
      <c r="X1214" s="26"/>
      <c r="Y1214" s="27"/>
      <c r="Z1214" s="35" t="s">
        <v>790</v>
      </c>
    </row>
    <row r="1215" spans="1:30" customFormat="1" ht="15" x14ac:dyDescent="0.25">
      <c r="A1215" s="43"/>
      <c r="B1215" s="44"/>
      <c r="C1215" s="80" t="s">
        <v>791</v>
      </c>
      <c r="D1215" s="80"/>
      <c r="E1215" s="80"/>
      <c r="F1215" s="80"/>
      <c r="G1215" s="80"/>
      <c r="H1215" s="80"/>
      <c r="I1215" s="80"/>
      <c r="J1215" s="80"/>
      <c r="K1215" s="80"/>
      <c r="L1215" s="80"/>
      <c r="M1215" s="80"/>
      <c r="N1215" s="80"/>
      <c r="O1215" s="80"/>
      <c r="P1215" s="80"/>
      <c r="Q1215" s="80"/>
      <c r="R1215" s="80"/>
      <c r="S1215" s="81"/>
      <c r="X1215" s="26"/>
      <c r="Y1215" s="27"/>
      <c r="Z1215" s="35"/>
      <c r="AB1215" s="2" t="s">
        <v>791</v>
      </c>
    </row>
    <row r="1216" spans="1:30" customFormat="1" ht="15" x14ac:dyDescent="0.25">
      <c r="A1216" s="45"/>
      <c r="B1216" s="46" t="s">
        <v>42</v>
      </c>
      <c r="C1216" s="82" t="s">
        <v>47</v>
      </c>
      <c r="D1216" s="82"/>
      <c r="E1216" s="82"/>
      <c r="F1216" s="82"/>
      <c r="G1216" s="82"/>
      <c r="H1216" s="82"/>
      <c r="I1216" s="82"/>
      <c r="J1216" s="82"/>
      <c r="K1216" s="82"/>
      <c r="L1216" s="82"/>
      <c r="M1216" s="82"/>
      <c r="N1216" s="82"/>
      <c r="O1216" s="82"/>
      <c r="P1216" s="82"/>
      <c r="Q1216" s="82"/>
      <c r="R1216" s="82"/>
      <c r="S1216" s="83"/>
      <c r="X1216" s="26"/>
      <c r="Y1216" s="27"/>
      <c r="Z1216" s="35"/>
      <c r="AC1216" s="2" t="s">
        <v>47</v>
      </c>
    </row>
    <row r="1217" spans="1:30" customFormat="1" ht="23.25" x14ac:dyDescent="0.25">
      <c r="A1217" s="36"/>
      <c r="B1217" s="79" t="s">
        <v>67</v>
      </c>
      <c r="C1217" s="79"/>
      <c r="D1217" s="79"/>
      <c r="E1217" s="79"/>
      <c r="F1217" s="37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  <c r="R1217" s="37"/>
      <c r="S1217" s="38"/>
      <c r="X1217" s="26"/>
      <c r="Y1217" s="27"/>
      <c r="Z1217" s="35"/>
      <c r="AA1217" s="2" t="s">
        <v>67</v>
      </c>
    </row>
    <row r="1218" spans="1:30" customFormat="1" ht="15" x14ac:dyDescent="0.25">
      <c r="A1218" s="36"/>
      <c r="B1218" s="37"/>
      <c r="C1218" s="37"/>
      <c r="D1218" s="37"/>
      <c r="E1218" s="47" t="s">
        <v>792</v>
      </c>
      <c r="F1218" s="48"/>
      <c r="G1218" s="49"/>
      <c r="H1218" s="11"/>
      <c r="I1218" s="11"/>
      <c r="J1218" s="11"/>
      <c r="K1218" s="11"/>
      <c r="L1218" s="50">
        <v>-3554</v>
      </c>
      <c r="M1218" s="51"/>
      <c r="N1218" s="51"/>
      <c r="O1218" s="51"/>
      <c r="P1218" s="51"/>
      <c r="Q1218" s="51"/>
      <c r="R1218" s="11"/>
      <c r="S1218" s="52"/>
      <c r="X1218" s="26"/>
      <c r="Y1218" s="27"/>
      <c r="Z1218" s="35"/>
    </row>
    <row r="1219" spans="1:30" customFormat="1" ht="15" x14ac:dyDescent="0.25">
      <c r="A1219" s="36"/>
      <c r="B1219" s="37"/>
      <c r="C1219" s="37"/>
      <c r="D1219" s="37"/>
      <c r="E1219" s="47" t="s">
        <v>793</v>
      </c>
      <c r="F1219" s="48"/>
      <c r="G1219" s="49"/>
      <c r="H1219" s="11"/>
      <c r="I1219" s="11"/>
      <c r="J1219" s="11"/>
      <c r="K1219" s="11"/>
      <c r="L1219" s="50">
        <v>-1817</v>
      </c>
      <c r="M1219" s="51"/>
      <c r="N1219" s="51"/>
      <c r="O1219" s="51"/>
      <c r="P1219" s="51"/>
      <c r="Q1219" s="51"/>
      <c r="R1219" s="11"/>
      <c r="S1219" s="52"/>
      <c r="X1219" s="26"/>
      <c r="Y1219" s="27"/>
      <c r="Z1219" s="35"/>
    </row>
    <row r="1220" spans="1:30" customFormat="1" ht="15" x14ac:dyDescent="0.25">
      <c r="A1220" s="36"/>
      <c r="B1220" s="37"/>
      <c r="C1220" s="37"/>
      <c r="D1220" s="37"/>
      <c r="E1220" s="47" t="s">
        <v>51</v>
      </c>
      <c r="F1220" s="48"/>
      <c r="G1220" s="49"/>
      <c r="H1220" s="11"/>
      <c r="I1220" s="11"/>
      <c r="J1220" s="11"/>
      <c r="K1220" s="11"/>
      <c r="L1220" s="50">
        <v>-11884</v>
      </c>
      <c r="M1220" s="51"/>
      <c r="N1220" s="51"/>
      <c r="O1220" s="51"/>
      <c r="P1220" s="51"/>
      <c r="Q1220" s="51"/>
      <c r="R1220" s="11"/>
      <c r="S1220" s="52"/>
      <c r="X1220" s="26"/>
      <c r="Y1220" s="27"/>
      <c r="Z1220" s="35"/>
    </row>
    <row r="1221" spans="1:30" customFormat="1" ht="79.5" x14ac:dyDescent="0.25">
      <c r="A1221" s="28" t="s">
        <v>794</v>
      </c>
      <c r="B1221" s="29" t="s">
        <v>795</v>
      </c>
      <c r="C1221" s="78" t="s">
        <v>796</v>
      </c>
      <c r="D1221" s="78"/>
      <c r="E1221" s="78"/>
      <c r="F1221" s="30" t="s">
        <v>539</v>
      </c>
      <c r="G1221" s="31">
        <v>-1</v>
      </c>
      <c r="H1221" s="32">
        <v>4068.72</v>
      </c>
      <c r="I1221" s="32">
        <v>4016.12</v>
      </c>
      <c r="J1221" s="33"/>
      <c r="K1221" s="33"/>
      <c r="L1221" s="41">
        <v>-4069</v>
      </c>
      <c r="M1221" s="41">
        <v>-4016</v>
      </c>
      <c r="N1221" s="33"/>
      <c r="O1221" s="33"/>
      <c r="P1221" s="34">
        <v>12</v>
      </c>
      <c r="Q1221" s="34">
        <v>-12</v>
      </c>
      <c r="R1221" s="34">
        <v>0</v>
      </c>
      <c r="S1221" s="34">
        <v>0</v>
      </c>
      <c r="X1221" s="26"/>
      <c r="Y1221" s="27"/>
      <c r="Z1221" s="35" t="s">
        <v>796</v>
      </c>
    </row>
    <row r="1222" spans="1:30" customFormat="1" ht="15" x14ac:dyDescent="0.25">
      <c r="A1222" s="45"/>
      <c r="B1222" s="46" t="s">
        <v>42</v>
      </c>
      <c r="C1222" s="82" t="s">
        <v>47</v>
      </c>
      <c r="D1222" s="82"/>
      <c r="E1222" s="82"/>
      <c r="F1222" s="82"/>
      <c r="G1222" s="82"/>
      <c r="H1222" s="82"/>
      <c r="I1222" s="82"/>
      <c r="J1222" s="82"/>
      <c r="K1222" s="82"/>
      <c r="L1222" s="82"/>
      <c r="M1222" s="82"/>
      <c r="N1222" s="82"/>
      <c r="O1222" s="82"/>
      <c r="P1222" s="82"/>
      <c r="Q1222" s="82"/>
      <c r="R1222" s="82"/>
      <c r="S1222" s="83"/>
      <c r="X1222" s="26"/>
      <c r="Y1222" s="27"/>
      <c r="Z1222" s="35"/>
      <c r="AC1222" s="2" t="s">
        <v>47</v>
      </c>
    </row>
    <row r="1223" spans="1:30" customFormat="1" ht="23.25" x14ac:dyDescent="0.25">
      <c r="A1223" s="36"/>
      <c r="B1223" s="79" t="s">
        <v>67</v>
      </c>
      <c r="C1223" s="79"/>
      <c r="D1223" s="79"/>
      <c r="E1223" s="79"/>
      <c r="F1223" s="37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  <c r="R1223" s="37"/>
      <c r="S1223" s="38"/>
      <c r="X1223" s="26"/>
      <c r="Y1223" s="27"/>
      <c r="Z1223" s="35"/>
      <c r="AA1223" s="2" t="s">
        <v>67</v>
      </c>
    </row>
    <row r="1224" spans="1:30" customFormat="1" ht="15" x14ac:dyDescent="0.25">
      <c r="A1224" s="36"/>
      <c r="B1224" s="37"/>
      <c r="C1224" s="37"/>
      <c r="D1224" s="37"/>
      <c r="E1224" s="47" t="s">
        <v>797</v>
      </c>
      <c r="F1224" s="48"/>
      <c r="G1224" s="49"/>
      <c r="H1224" s="11"/>
      <c r="I1224" s="11"/>
      <c r="J1224" s="11"/>
      <c r="K1224" s="11"/>
      <c r="L1224" s="50">
        <v>-3976</v>
      </c>
      <c r="M1224" s="51"/>
      <c r="N1224" s="51"/>
      <c r="O1224" s="51"/>
      <c r="P1224" s="51"/>
      <c r="Q1224" s="51"/>
      <c r="R1224" s="11"/>
      <c r="S1224" s="52"/>
      <c r="X1224" s="26"/>
      <c r="Y1224" s="27"/>
      <c r="Z1224" s="35"/>
    </row>
    <row r="1225" spans="1:30" customFormat="1" ht="15" x14ac:dyDescent="0.25">
      <c r="A1225" s="36"/>
      <c r="B1225" s="37"/>
      <c r="C1225" s="37"/>
      <c r="D1225" s="37"/>
      <c r="E1225" s="47" t="s">
        <v>798</v>
      </c>
      <c r="F1225" s="48"/>
      <c r="G1225" s="49"/>
      <c r="H1225" s="11"/>
      <c r="I1225" s="11"/>
      <c r="J1225" s="11"/>
      <c r="K1225" s="11"/>
      <c r="L1225" s="50">
        <v>-2032</v>
      </c>
      <c r="M1225" s="51"/>
      <c r="N1225" s="51"/>
      <c r="O1225" s="51"/>
      <c r="P1225" s="51"/>
      <c r="Q1225" s="51"/>
      <c r="R1225" s="11"/>
      <c r="S1225" s="52"/>
      <c r="X1225" s="26"/>
      <c r="Y1225" s="27"/>
      <c r="Z1225" s="35"/>
    </row>
    <row r="1226" spans="1:30" customFormat="1" ht="15" x14ac:dyDescent="0.25">
      <c r="A1226" s="36"/>
      <c r="B1226" s="37"/>
      <c r="C1226" s="37"/>
      <c r="D1226" s="37"/>
      <c r="E1226" s="47" t="s">
        <v>51</v>
      </c>
      <c r="F1226" s="48"/>
      <c r="G1226" s="49"/>
      <c r="H1226" s="11"/>
      <c r="I1226" s="11"/>
      <c r="J1226" s="11"/>
      <c r="K1226" s="11"/>
      <c r="L1226" s="50">
        <v>-10479</v>
      </c>
      <c r="M1226" s="51"/>
      <c r="N1226" s="51"/>
      <c r="O1226" s="51"/>
      <c r="P1226" s="51"/>
      <c r="Q1226" s="51"/>
      <c r="R1226" s="11"/>
      <c r="S1226" s="52"/>
      <c r="X1226" s="26"/>
      <c r="Y1226" s="27"/>
      <c r="Z1226" s="35"/>
    </row>
    <row r="1227" spans="1:30" customFormat="1" ht="68.25" x14ac:dyDescent="0.25">
      <c r="A1227" s="28" t="s">
        <v>799</v>
      </c>
      <c r="B1227" s="29" t="s">
        <v>133</v>
      </c>
      <c r="C1227" s="78" t="s">
        <v>800</v>
      </c>
      <c r="D1227" s="78"/>
      <c r="E1227" s="78"/>
      <c r="F1227" s="30" t="s">
        <v>122</v>
      </c>
      <c r="G1227" s="56">
        <v>0.5</v>
      </c>
      <c r="H1227" s="32">
        <v>19575.740000000002</v>
      </c>
      <c r="I1227" s="32">
        <v>17974.009999999998</v>
      </c>
      <c r="J1227" s="32">
        <v>1502.33</v>
      </c>
      <c r="K1227" s="40">
        <v>462.43</v>
      </c>
      <c r="L1227" s="41">
        <v>9788</v>
      </c>
      <c r="M1227" s="41">
        <v>8987</v>
      </c>
      <c r="N1227" s="34">
        <v>751</v>
      </c>
      <c r="O1227" s="34">
        <v>231</v>
      </c>
      <c r="P1227" s="42">
        <v>66.599999999999994</v>
      </c>
      <c r="Q1227" s="42">
        <v>33.299999999999997</v>
      </c>
      <c r="R1227" s="40">
        <v>0.99</v>
      </c>
      <c r="S1227" s="42">
        <v>0.5</v>
      </c>
      <c r="X1227" s="26"/>
      <c r="Y1227" s="27"/>
      <c r="Z1227" s="35" t="s">
        <v>800</v>
      </c>
    </row>
    <row r="1228" spans="1:30" customFormat="1" ht="15" x14ac:dyDescent="0.25">
      <c r="A1228" s="43"/>
      <c r="B1228" s="44"/>
      <c r="C1228" s="80" t="s">
        <v>459</v>
      </c>
      <c r="D1228" s="80"/>
      <c r="E1228" s="80"/>
      <c r="F1228" s="80"/>
      <c r="G1228" s="80"/>
      <c r="H1228" s="80"/>
      <c r="I1228" s="80"/>
      <c r="J1228" s="80"/>
      <c r="K1228" s="80"/>
      <c r="L1228" s="80"/>
      <c r="M1228" s="80"/>
      <c r="N1228" s="80"/>
      <c r="O1228" s="80"/>
      <c r="P1228" s="80"/>
      <c r="Q1228" s="80"/>
      <c r="R1228" s="80"/>
      <c r="S1228" s="81"/>
      <c r="X1228" s="26"/>
      <c r="Y1228" s="27"/>
      <c r="Z1228" s="35"/>
      <c r="AB1228" s="2" t="s">
        <v>459</v>
      </c>
    </row>
    <row r="1229" spans="1:30" customFormat="1" ht="15" x14ac:dyDescent="0.25">
      <c r="A1229" s="45"/>
      <c r="B1229" s="55" t="s">
        <v>124</v>
      </c>
      <c r="C1229" s="82" t="s">
        <v>125</v>
      </c>
      <c r="D1229" s="82"/>
      <c r="E1229" s="82"/>
      <c r="F1229" s="82"/>
      <c r="G1229" s="82"/>
      <c r="H1229" s="82"/>
      <c r="I1229" s="82"/>
      <c r="J1229" s="82"/>
      <c r="K1229" s="82"/>
      <c r="L1229" s="82"/>
      <c r="M1229" s="82"/>
      <c r="N1229" s="82"/>
      <c r="O1229" s="82"/>
      <c r="P1229" s="82"/>
      <c r="Q1229" s="82"/>
      <c r="R1229" s="82"/>
      <c r="S1229" s="83"/>
      <c r="X1229" s="26"/>
      <c r="Y1229" s="27"/>
      <c r="Z1229" s="35"/>
      <c r="AD1229" s="2" t="s">
        <v>125</v>
      </c>
    </row>
    <row r="1230" spans="1:30" customFormat="1" ht="15" x14ac:dyDescent="0.25">
      <c r="A1230" s="45"/>
      <c r="B1230" s="46" t="s">
        <v>42</v>
      </c>
      <c r="C1230" s="82" t="s">
        <v>47</v>
      </c>
      <c r="D1230" s="82"/>
      <c r="E1230" s="82"/>
      <c r="F1230" s="82"/>
      <c r="G1230" s="82"/>
      <c r="H1230" s="82"/>
      <c r="I1230" s="82"/>
      <c r="J1230" s="82"/>
      <c r="K1230" s="82"/>
      <c r="L1230" s="82"/>
      <c r="M1230" s="82"/>
      <c r="N1230" s="82"/>
      <c r="O1230" s="82"/>
      <c r="P1230" s="82"/>
      <c r="Q1230" s="82"/>
      <c r="R1230" s="82"/>
      <c r="S1230" s="83"/>
      <c r="X1230" s="26"/>
      <c r="Y1230" s="27"/>
      <c r="Z1230" s="35"/>
      <c r="AC1230" s="2" t="s">
        <v>47</v>
      </c>
    </row>
    <row r="1231" spans="1:30" customFormat="1" ht="34.5" x14ac:dyDescent="0.25">
      <c r="A1231" s="36"/>
      <c r="B1231" s="79" t="s">
        <v>40</v>
      </c>
      <c r="C1231" s="79"/>
      <c r="D1231" s="79"/>
      <c r="E1231" s="79"/>
      <c r="F1231" s="37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8"/>
      <c r="X1231" s="26"/>
      <c r="Y1231" s="27"/>
      <c r="Z1231" s="35"/>
      <c r="AA1231" s="2" t="s">
        <v>40</v>
      </c>
    </row>
    <row r="1232" spans="1:30" customFormat="1" ht="15" x14ac:dyDescent="0.25">
      <c r="A1232" s="36"/>
      <c r="B1232" s="37"/>
      <c r="C1232" s="37"/>
      <c r="D1232" s="37"/>
      <c r="E1232" s="47" t="s">
        <v>801</v>
      </c>
      <c r="F1232" s="48"/>
      <c r="G1232" s="49"/>
      <c r="H1232" s="11"/>
      <c r="I1232" s="11"/>
      <c r="J1232" s="11"/>
      <c r="K1232" s="11"/>
      <c r="L1232" s="50">
        <v>9435</v>
      </c>
      <c r="M1232" s="51"/>
      <c r="N1232" s="51"/>
      <c r="O1232" s="51"/>
      <c r="P1232" s="51"/>
      <c r="Q1232" s="51"/>
      <c r="R1232" s="11"/>
      <c r="S1232" s="52"/>
      <c r="X1232" s="26"/>
      <c r="Y1232" s="27"/>
      <c r="Z1232" s="35"/>
    </row>
    <row r="1233" spans="1:30" customFormat="1" ht="15" x14ac:dyDescent="0.25">
      <c r="A1233" s="36"/>
      <c r="B1233" s="37"/>
      <c r="C1233" s="37"/>
      <c r="D1233" s="37"/>
      <c r="E1233" s="47" t="s">
        <v>802</v>
      </c>
      <c r="F1233" s="48"/>
      <c r="G1233" s="49"/>
      <c r="H1233" s="11"/>
      <c r="I1233" s="11"/>
      <c r="J1233" s="11"/>
      <c r="K1233" s="11"/>
      <c r="L1233" s="50">
        <v>4664</v>
      </c>
      <c r="M1233" s="51"/>
      <c r="N1233" s="51"/>
      <c r="O1233" s="51"/>
      <c r="P1233" s="51"/>
      <c r="Q1233" s="51"/>
      <c r="R1233" s="11"/>
      <c r="S1233" s="52"/>
      <c r="X1233" s="26"/>
      <c r="Y1233" s="27"/>
      <c r="Z1233" s="35"/>
    </row>
    <row r="1234" spans="1:30" customFormat="1" ht="15" x14ac:dyDescent="0.25">
      <c r="A1234" s="36"/>
      <c r="B1234" s="37"/>
      <c r="C1234" s="37"/>
      <c r="D1234" s="37"/>
      <c r="E1234" s="47" t="s">
        <v>51</v>
      </c>
      <c r="F1234" s="48"/>
      <c r="G1234" s="49"/>
      <c r="H1234" s="11"/>
      <c r="I1234" s="11"/>
      <c r="J1234" s="11"/>
      <c r="K1234" s="11"/>
      <c r="L1234" s="50">
        <v>25348</v>
      </c>
      <c r="M1234" s="51"/>
      <c r="N1234" s="51"/>
      <c r="O1234" s="51"/>
      <c r="P1234" s="51"/>
      <c r="Q1234" s="51"/>
      <c r="R1234" s="11"/>
      <c r="S1234" s="52"/>
      <c r="X1234" s="26"/>
      <c r="Y1234" s="27"/>
      <c r="Z1234" s="35"/>
    </row>
    <row r="1235" spans="1:30" customFormat="1" ht="57" x14ac:dyDescent="0.25">
      <c r="A1235" s="28" t="s">
        <v>803</v>
      </c>
      <c r="B1235" s="29" t="s">
        <v>133</v>
      </c>
      <c r="C1235" s="78" t="s">
        <v>804</v>
      </c>
      <c r="D1235" s="78"/>
      <c r="E1235" s="78"/>
      <c r="F1235" s="30" t="s">
        <v>122</v>
      </c>
      <c r="G1235" s="56">
        <v>0.5</v>
      </c>
      <c r="H1235" s="32">
        <v>21750.82</v>
      </c>
      <c r="I1235" s="32">
        <v>19971.12</v>
      </c>
      <c r="J1235" s="32">
        <v>1669.26</v>
      </c>
      <c r="K1235" s="40">
        <v>513.80999999999995</v>
      </c>
      <c r="L1235" s="41">
        <v>10875</v>
      </c>
      <c r="M1235" s="41">
        <v>9986</v>
      </c>
      <c r="N1235" s="34">
        <v>835</v>
      </c>
      <c r="O1235" s="34">
        <v>257</v>
      </c>
      <c r="P1235" s="34">
        <v>74</v>
      </c>
      <c r="Q1235" s="34">
        <v>37</v>
      </c>
      <c r="R1235" s="42">
        <v>1.1000000000000001</v>
      </c>
      <c r="S1235" s="40">
        <v>0.55000000000000004</v>
      </c>
      <c r="X1235" s="26"/>
      <c r="Y1235" s="27"/>
      <c r="Z1235" s="35" t="s">
        <v>804</v>
      </c>
    </row>
    <row r="1236" spans="1:30" customFormat="1" ht="15" x14ac:dyDescent="0.25">
      <c r="A1236" s="43"/>
      <c r="B1236" s="44"/>
      <c r="C1236" s="80" t="s">
        <v>459</v>
      </c>
      <c r="D1236" s="80"/>
      <c r="E1236" s="80"/>
      <c r="F1236" s="80"/>
      <c r="G1236" s="80"/>
      <c r="H1236" s="80"/>
      <c r="I1236" s="80"/>
      <c r="J1236" s="80"/>
      <c r="K1236" s="80"/>
      <c r="L1236" s="80"/>
      <c r="M1236" s="80"/>
      <c r="N1236" s="80"/>
      <c r="O1236" s="80"/>
      <c r="P1236" s="80"/>
      <c r="Q1236" s="80"/>
      <c r="R1236" s="80"/>
      <c r="S1236" s="81"/>
      <c r="X1236" s="26"/>
      <c r="Y1236" s="27"/>
      <c r="Z1236" s="35"/>
      <c r="AB1236" s="2" t="s">
        <v>459</v>
      </c>
    </row>
    <row r="1237" spans="1:30" customFormat="1" ht="15" x14ac:dyDescent="0.25">
      <c r="A1237" s="45"/>
      <c r="B1237" s="46" t="s">
        <v>42</v>
      </c>
      <c r="C1237" s="82" t="s">
        <v>47</v>
      </c>
      <c r="D1237" s="82"/>
      <c r="E1237" s="82"/>
      <c r="F1237" s="82"/>
      <c r="G1237" s="82"/>
      <c r="H1237" s="82"/>
      <c r="I1237" s="82"/>
      <c r="J1237" s="82"/>
      <c r="K1237" s="82"/>
      <c r="L1237" s="82"/>
      <c r="M1237" s="82"/>
      <c r="N1237" s="82"/>
      <c r="O1237" s="82"/>
      <c r="P1237" s="82"/>
      <c r="Q1237" s="82"/>
      <c r="R1237" s="82"/>
      <c r="S1237" s="83"/>
      <c r="X1237" s="26"/>
      <c r="Y1237" s="27"/>
      <c r="Z1237" s="35"/>
      <c r="AC1237" s="2" t="s">
        <v>47</v>
      </c>
    </row>
    <row r="1238" spans="1:30" customFormat="1" ht="34.5" x14ac:dyDescent="0.25">
      <c r="A1238" s="36"/>
      <c r="B1238" s="79" t="s">
        <v>40</v>
      </c>
      <c r="C1238" s="79"/>
      <c r="D1238" s="79"/>
      <c r="E1238" s="79"/>
      <c r="F1238" s="37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  <c r="R1238" s="37"/>
      <c r="S1238" s="38"/>
      <c r="X1238" s="26"/>
      <c r="Y1238" s="27"/>
      <c r="Z1238" s="35"/>
      <c r="AA1238" s="2" t="s">
        <v>40</v>
      </c>
    </row>
    <row r="1239" spans="1:30" customFormat="1" ht="15" x14ac:dyDescent="0.25">
      <c r="A1239" s="36"/>
      <c r="B1239" s="37"/>
      <c r="C1239" s="37"/>
      <c r="D1239" s="37"/>
      <c r="E1239" s="47" t="s">
        <v>805</v>
      </c>
      <c r="F1239" s="48"/>
      <c r="G1239" s="49"/>
      <c r="H1239" s="11"/>
      <c r="I1239" s="11"/>
      <c r="J1239" s="11"/>
      <c r="K1239" s="11"/>
      <c r="L1239" s="50">
        <v>10484</v>
      </c>
      <c r="M1239" s="51"/>
      <c r="N1239" s="51"/>
      <c r="O1239" s="51"/>
      <c r="P1239" s="51"/>
      <c r="Q1239" s="51"/>
      <c r="R1239" s="11"/>
      <c r="S1239" s="52"/>
      <c r="X1239" s="26"/>
      <c r="Y1239" s="27"/>
      <c r="Z1239" s="35"/>
    </row>
    <row r="1240" spans="1:30" customFormat="1" ht="15" x14ac:dyDescent="0.25">
      <c r="A1240" s="36"/>
      <c r="B1240" s="37"/>
      <c r="C1240" s="37"/>
      <c r="D1240" s="37"/>
      <c r="E1240" s="47" t="s">
        <v>806</v>
      </c>
      <c r="F1240" s="48"/>
      <c r="G1240" s="49"/>
      <c r="H1240" s="11"/>
      <c r="I1240" s="11"/>
      <c r="J1240" s="11"/>
      <c r="K1240" s="11"/>
      <c r="L1240" s="50">
        <v>5183</v>
      </c>
      <c r="M1240" s="51"/>
      <c r="N1240" s="51"/>
      <c r="O1240" s="51"/>
      <c r="P1240" s="51"/>
      <c r="Q1240" s="51"/>
      <c r="R1240" s="11"/>
      <c r="S1240" s="52"/>
      <c r="X1240" s="26"/>
      <c r="Y1240" s="27"/>
      <c r="Z1240" s="35"/>
    </row>
    <row r="1241" spans="1:30" customFormat="1" ht="15" x14ac:dyDescent="0.25">
      <c r="A1241" s="36"/>
      <c r="B1241" s="37"/>
      <c r="C1241" s="37"/>
      <c r="D1241" s="37"/>
      <c r="E1241" s="47" t="s">
        <v>51</v>
      </c>
      <c r="F1241" s="48"/>
      <c r="G1241" s="49"/>
      <c r="H1241" s="11"/>
      <c r="I1241" s="11"/>
      <c r="J1241" s="11"/>
      <c r="K1241" s="11"/>
      <c r="L1241" s="50">
        <v>28165</v>
      </c>
      <c r="M1241" s="51"/>
      <c r="N1241" s="51"/>
      <c r="O1241" s="51"/>
      <c r="P1241" s="51"/>
      <c r="Q1241" s="51"/>
      <c r="R1241" s="11"/>
      <c r="S1241" s="52"/>
      <c r="X1241" s="26"/>
      <c r="Y1241" s="27"/>
      <c r="Z1241" s="35"/>
    </row>
    <row r="1242" spans="1:30" customFormat="1" ht="57" x14ac:dyDescent="0.25">
      <c r="A1242" s="28" t="s">
        <v>807</v>
      </c>
      <c r="B1242" s="29" t="s">
        <v>142</v>
      </c>
      <c r="C1242" s="78" t="s">
        <v>808</v>
      </c>
      <c r="D1242" s="78"/>
      <c r="E1242" s="78"/>
      <c r="F1242" s="30" t="s">
        <v>144</v>
      </c>
      <c r="G1242" s="31">
        <v>5</v>
      </c>
      <c r="H1242" s="32">
        <v>78.86</v>
      </c>
      <c r="I1242" s="33"/>
      <c r="J1242" s="40">
        <v>78.86</v>
      </c>
      <c r="K1242" s="33"/>
      <c r="L1242" s="34">
        <v>394</v>
      </c>
      <c r="M1242" s="33"/>
      <c r="N1242" s="34">
        <v>394</v>
      </c>
      <c r="O1242" s="33"/>
      <c r="P1242" s="34">
        <v>0</v>
      </c>
      <c r="Q1242" s="34">
        <v>0</v>
      </c>
      <c r="R1242" s="34">
        <v>0</v>
      </c>
      <c r="S1242" s="34">
        <v>0</v>
      </c>
      <c r="X1242" s="26"/>
      <c r="Y1242" s="27"/>
      <c r="Z1242" s="35" t="s">
        <v>808</v>
      </c>
    </row>
    <row r="1243" spans="1:30" customFormat="1" ht="15" x14ac:dyDescent="0.25">
      <c r="A1243" s="45"/>
      <c r="B1243" s="55"/>
      <c r="C1243" s="82" t="s">
        <v>146</v>
      </c>
      <c r="D1243" s="82"/>
      <c r="E1243" s="82"/>
      <c r="F1243" s="82"/>
      <c r="G1243" s="82"/>
      <c r="H1243" s="82"/>
      <c r="I1243" s="82"/>
      <c r="J1243" s="82"/>
      <c r="K1243" s="82"/>
      <c r="L1243" s="82"/>
      <c r="M1243" s="82"/>
      <c r="N1243" s="82"/>
      <c r="O1243" s="82"/>
      <c r="P1243" s="82"/>
      <c r="Q1243" s="82"/>
      <c r="R1243" s="82"/>
      <c r="S1243" s="83"/>
      <c r="X1243" s="26"/>
      <c r="Y1243" s="27"/>
      <c r="Z1243" s="35"/>
      <c r="AD1243" s="2" t="s">
        <v>146</v>
      </c>
    </row>
    <row r="1244" spans="1:30" customFormat="1" ht="15" x14ac:dyDescent="0.25">
      <c r="A1244" s="45"/>
      <c r="B1244" s="46" t="s">
        <v>147</v>
      </c>
      <c r="C1244" s="82" t="s">
        <v>148</v>
      </c>
      <c r="D1244" s="82"/>
      <c r="E1244" s="82"/>
      <c r="F1244" s="82"/>
      <c r="G1244" s="82"/>
      <c r="H1244" s="82"/>
      <c r="I1244" s="82"/>
      <c r="J1244" s="82"/>
      <c r="K1244" s="82"/>
      <c r="L1244" s="82"/>
      <c r="M1244" s="82"/>
      <c r="N1244" s="82"/>
      <c r="O1244" s="82"/>
      <c r="P1244" s="82"/>
      <c r="Q1244" s="82"/>
      <c r="R1244" s="82"/>
      <c r="S1244" s="83"/>
      <c r="X1244" s="26"/>
      <c r="Y1244" s="27"/>
      <c r="Z1244" s="35"/>
      <c r="AC1244" s="2" t="s">
        <v>148</v>
      </c>
    </row>
    <row r="1245" spans="1:30" customFormat="1" ht="15" x14ac:dyDescent="0.25">
      <c r="A1245" s="36"/>
      <c r="B1245" s="79" t="s">
        <v>149</v>
      </c>
      <c r="C1245" s="79"/>
      <c r="D1245" s="79"/>
      <c r="E1245" s="79"/>
      <c r="F1245" s="37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  <c r="R1245" s="37"/>
      <c r="S1245" s="38"/>
      <c r="X1245" s="26"/>
      <c r="Y1245" s="27"/>
      <c r="Z1245" s="35"/>
      <c r="AA1245" s="2" t="s">
        <v>149</v>
      </c>
    </row>
    <row r="1246" spans="1:30" customFormat="1" ht="45.75" x14ac:dyDescent="0.25">
      <c r="A1246" s="28" t="s">
        <v>809</v>
      </c>
      <c r="B1246" s="29" t="s">
        <v>151</v>
      </c>
      <c r="C1246" s="78" t="s">
        <v>810</v>
      </c>
      <c r="D1246" s="78"/>
      <c r="E1246" s="78"/>
      <c r="F1246" s="30" t="s">
        <v>144</v>
      </c>
      <c r="G1246" s="31">
        <v>5</v>
      </c>
      <c r="H1246" s="32">
        <v>80.290000000000006</v>
      </c>
      <c r="I1246" s="33"/>
      <c r="J1246" s="33"/>
      <c r="K1246" s="33"/>
      <c r="L1246" s="34">
        <v>401</v>
      </c>
      <c r="M1246" s="33"/>
      <c r="N1246" s="33"/>
      <c r="O1246" s="33"/>
      <c r="P1246" s="34">
        <v>0</v>
      </c>
      <c r="Q1246" s="34">
        <v>0</v>
      </c>
      <c r="R1246" s="34">
        <v>0</v>
      </c>
      <c r="S1246" s="34">
        <v>0</v>
      </c>
      <c r="X1246" s="26"/>
      <c r="Y1246" s="27"/>
      <c r="Z1246" s="35" t="s">
        <v>810</v>
      </c>
    </row>
    <row r="1247" spans="1:30" customFormat="1" ht="15" x14ac:dyDescent="0.25">
      <c r="A1247" s="45"/>
      <c r="B1247" s="46" t="s">
        <v>42</v>
      </c>
      <c r="C1247" s="82" t="s">
        <v>47</v>
      </c>
      <c r="D1247" s="82"/>
      <c r="E1247" s="82"/>
      <c r="F1247" s="82"/>
      <c r="G1247" s="82"/>
      <c r="H1247" s="82"/>
      <c r="I1247" s="82"/>
      <c r="J1247" s="82"/>
      <c r="K1247" s="82"/>
      <c r="L1247" s="82"/>
      <c r="M1247" s="82"/>
      <c r="N1247" s="82"/>
      <c r="O1247" s="82"/>
      <c r="P1247" s="82"/>
      <c r="Q1247" s="82"/>
      <c r="R1247" s="82"/>
      <c r="S1247" s="83"/>
      <c r="X1247" s="26"/>
      <c r="Y1247" s="27"/>
      <c r="Z1247" s="35"/>
      <c r="AC1247" s="2" t="s">
        <v>47</v>
      </c>
    </row>
    <row r="1248" spans="1:30" customFormat="1" ht="15" x14ac:dyDescent="0.25">
      <c r="A1248" s="36"/>
      <c r="B1248" s="79" t="s">
        <v>153</v>
      </c>
      <c r="C1248" s="79"/>
      <c r="D1248" s="79"/>
      <c r="E1248" s="79"/>
      <c r="F1248" s="37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  <c r="R1248" s="37"/>
      <c r="S1248" s="38"/>
      <c r="X1248" s="26"/>
      <c r="Y1248" s="27"/>
      <c r="Z1248" s="35"/>
      <c r="AA1248" s="2" t="s">
        <v>153</v>
      </c>
    </row>
    <row r="1249" spans="1:30" customFormat="1" ht="45.75" x14ac:dyDescent="0.25">
      <c r="A1249" s="28" t="s">
        <v>811</v>
      </c>
      <c r="B1249" s="29" t="s">
        <v>155</v>
      </c>
      <c r="C1249" s="78" t="s">
        <v>812</v>
      </c>
      <c r="D1249" s="78"/>
      <c r="E1249" s="78"/>
      <c r="F1249" s="30" t="s">
        <v>144</v>
      </c>
      <c r="G1249" s="31">
        <v>5</v>
      </c>
      <c r="H1249" s="32">
        <v>80.290000000000006</v>
      </c>
      <c r="I1249" s="33"/>
      <c r="J1249" s="33"/>
      <c r="K1249" s="33"/>
      <c r="L1249" s="34">
        <v>401</v>
      </c>
      <c r="M1249" s="33"/>
      <c r="N1249" s="33"/>
      <c r="O1249" s="33"/>
      <c r="P1249" s="34">
        <v>0</v>
      </c>
      <c r="Q1249" s="34">
        <v>0</v>
      </c>
      <c r="R1249" s="34">
        <v>0</v>
      </c>
      <c r="S1249" s="34">
        <v>0</v>
      </c>
      <c r="X1249" s="26"/>
      <c r="Y1249" s="27"/>
      <c r="Z1249" s="35" t="s">
        <v>812</v>
      </c>
    </row>
    <row r="1250" spans="1:30" customFormat="1" ht="15" x14ac:dyDescent="0.25">
      <c r="A1250" s="45"/>
      <c r="B1250" s="46" t="s">
        <v>42</v>
      </c>
      <c r="C1250" s="82" t="s">
        <v>47</v>
      </c>
      <c r="D1250" s="82"/>
      <c r="E1250" s="82"/>
      <c r="F1250" s="82"/>
      <c r="G1250" s="82"/>
      <c r="H1250" s="82"/>
      <c r="I1250" s="82"/>
      <c r="J1250" s="82"/>
      <c r="K1250" s="82"/>
      <c r="L1250" s="82"/>
      <c r="M1250" s="82"/>
      <c r="N1250" s="82"/>
      <c r="O1250" s="82"/>
      <c r="P1250" s="82"/>
      <c r="Q1250" s="82"/>
      <c r="R1250" s="82"/>
      <c r="S1250" s="83"/>
      <c r="X1250" s="26"/>
      <c r="Y1250" s="27"/>
      <c r="Z1250" s="35"/>
      <c r="AC1250" s="2" t="s">
        <v>47</v>
      </c>
    </row>
    <row r="1251" spans="1:30" customFormat="1" ht="15" x14ac:dyDescent="0.25">
      <c r="A1251" s="36"/>
      <c r="B1251" s="79" t="s">
        <v>153</v>
      </c>
      <c r="C1251" s="79"/>
      <c r="D1251" s="79"/>
      <c r="E1251" s="79"/>
      <c r="F1251" s="37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  <c r="R1251" s="37"/>
      <c r="S1251" s="38"/>
      <c r="X1251" s="26"/>
      <c r="Y1251" s="27"/>
      <c r="Z1251" s="35"/>
      <c r="AA1251" s="2" t="s">
        <v>153</v>
      </c>
    </row>
    <row r="1252" spans="1:30" customFormat="1" ht="34.5" x14ac:dyDescent="0.25">
      <c r="A1252" s="28" t="s">
        <v>813</v>
      </c>
      <c r="B1252" s="29" t="s">
        <v>158</v>
      </c>
      <c r="C1252" s="78" t="s">
        <v>814</v>
      </c>
      <c r="D1252" s="78"/>
      <c r="E1252" s="78"/>
      <c r="F1252" s="30" t="s">
        <v>39</v>
      </c>
      <c r="G1252" s="31">
        <v>1</v>
      </c>
      <c r="H1252" s="32"/>
      <c r="I1252" s="33"/>
      <c r="J1252" s="33"/>
      <c r="K1252" s="33"/>
      <c r="L1252" s="33"/>
      <c r="M1252" s="33"/>
      <c r="N1252" s="33"/>
      <c r="O1252" s="33"/>
      <c r="P1252" s="34">
        <v>0</v>
      </c>
      <c r="Q1252" s="34">
        <v>0</v>
      </c>
      <c r="R1252" s="34">
        <v>0</v>
      </c>
      <c r="S1252" s="34">
        <v>0</v>
      </c>
      <c r="X1252" s="26"/>
      <c r="Y1252" s="27"/>
      <c r="Z1252" s="35" t="s">
        <v>814</v>
      </c>
    </row>
    <row r="1253" spans="1:30" customFormat="1" ht="34.5" x14ac:dyDescent="0.25">
      <c r="A1253" s="36"/>
      <c r="B1253" s="79" t="s">
        <v>40</v>
      </c>
      <c r="C1253" s="79"/>
      <c r="D1253" s="79"/>
      <c r="E1253" s="79"/>
      <c r="F1253" s="37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  <c r="R1253" s="37"/>
      <c r="S1253" s="38"/>
      <c r="X1253" s="26"/>
      <c r="Y1253" s="27"/>
      <c r="Z1253" s="35"/>
      <c r="AA1253" s="2" t="s">
        <v>40</v>
      </c>
    </row>
    <row r="1254" spans="1:30" customFormat="1" ht="57" x14ac:dyDescent="0.25">
      <c r="A1254" s="28" t="s">
        <v>815</v>
      </c>
      <c r="B1254" s="29" t="s">
        <v>37</v>
      </c>
      <c r="C1254" s="78" t="s">
        <v>816</v>
      </c>
      <c r="D1254" s="78"/>
      <c r="E1254" s="78"/>
      <c r="F1254" s="30" t="s">
        <v>39</v>
      </c>
      <c r="G1254" s="31">
        <v>1</v>
      </c>
      <c r="H1254" s="32"/>
      <c r="I1254" s="33"/>
      <c r="J1254" s="33"/>
      <c r="K1254" s="33"/>
      <c r="L1254" s="33"/>
      <c r="M1254" s="33"/>
      <c r="N1254" s="33"/>
      <c r="O1254" s="33"/>
      <c r="P1254" s="34">
        <v>0</v>
      </c>
      <c r="Q1254" s="34">
        <v>0</v>
      </c>
      <c r="R1254" s="34">
        <v>0</v>
      </c>
      <c r="S1254" s="34">
        <v>0</v>
      </c>
      <c r="X1254" s="26"/>
      <c r="Y1254" s="27"/>
      <c r="Z1254" s="35" t="s">
        <v>816</v>
      </c>
    </row>
    <row r="1255" spans="1:30" customFormat="1" ht="34.5" x14ac:dyDescent="0.25">
      <c r="A1255" s="36"/>
      <c r="B1255" s="79" t="s">
        <v>40</v>
      </c>
      <c r="C1255" s="79"/>
      <c r="D1255" s="79"/>
      <c r="E1255" s="79"/>
      <c r="F1255" s="37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  <c r="R1255" s="37"/>
      <c r="S1255" s="38"/>
      <c r="X1255" s="26"/>
      <c r="Y1255" s="27"/>
      <c r="Z1255" s="35"/>
      <c r="AA1255" s="2" t="s">
        <v>40</v>
      </c>
    </row>
    <row r="1256" spans="1:30" customFormat="1" ht="15" x14ac:dyDescent="0.25">
      <c r="A1256" s="77" t="s">
        <v>817</v>
      </c>
      <c r="B1256" s="77"/>
      <c r="C1256" s="77"/>
      <c r="D1256" s="77"/>
      <c r="E1256" s="77"/>
      <c r="F1256" s="77"/>
      <c r="G1256" s="77"/>
      <c r="H1256" s="77"/>
      <c r="I1256" s="77"/>
      <c r="J1256" s="77"/>
      <c r="K1256" s="77"/>
      <c r="L1256" s="77"/>
      <c r="M1256" s="77"/>
      <c r="N1256" s="77"/>
      <c r="O1256" s="77"/>
      <c r="P1256" s="77"/>
      <c r="Q1256" s="77"/>
      <c r="R1256" s="77"/>
      <c r="S1256" s="77"/>
      <c r="X1256" s="26"/>
      <c r="Y1256" s="27" t="s">
        <v>817</v>
      </c>
      <c r="Z1256" s="35"/>
    </row>
    <row r="1257" spans="1:30" customFormat="1" ht="68.25" x14ac:dyDescent="0.25">
      <c r="A1257" s="28" t="s">
        <v>818</v>
      </c>
      <c r="B1257" s="29" t="s">
        <v>88</v>
      </c>
      <c r="C1257" s="78" t="s">
        <v>819</v>
      </c>
      <c r="D1257" s="78"/>
      <c r="E1257" s="78"/>
      <c r="F1257" s="30" t="s">
        <v>90</v>
      </c>
      <c r="G1257" s="31">
        <v>3</v>
      </c>
      <c r="H1257" s="32">
        <v>591.67999999999995</v>
      </c>
      <c r="I1257" s="40">
        <v>586.42999999999995</v>
      </c>
      <c r="J1257" s="33"/>
      <c r="K1257" s="33"/>
      <c r="L1257" s="41">
        <v>1775</v>
      </c>
      <c r="M1257" s="41">
        <v>1759</v>
      </c>
      <c r="N1257" s="33"/>
      <c r="O1257" s="33"/>
      <c r="P1257" s="40">
        <v>1.74</v>
      </c>
      <c r="Q1257" s="40">
        <v>5.22</v>
      </c>
      <c r="R1257" s="34">
        <v>0</v>
      </c>
      <c r="S1257" s="34">
        <v>0</v>
      </c>
      <c r="X1257" s="26"/>
      <c r="Y1257" s="27"/>
      <c r="Z1257" s="35" t="s">
        <v>819</v>
      </c>
    </row>
    <row r="1258" spans="1:30" customFormat="1" ht="15" x14ac:dyDescent="0.25">
      <c r="A1258" s="45"/>
      <c r="B1258" s="46" t="s">
        <v>42</v>
      </c>
      <c r="C1258" s="82" t="s">
        <v>47</v>
      </c>
      <c r="D1258" s="82"/>
      <c r="E1258" s="82"/>
      <c r="F1258" s="82"/>
      <c r="G1258" s="82"/>
      <c r="H1258" s="82"/>
      <c r="I1258" s="82"/>
      <c r="J1258" s="82"/>
      <c r="K1258" s="82"/>
      <c r="L1258" s="82"/>
      <c r="M1258" s="82"/>
      <c r="N1258" s="82"/>
      <c r="O1258" s="82"/>
      <c r="P1258" s="82"/>
      <c r="Q1258" s="82"/>
      <c r="R1258" s="82"/>
      <c r="S1258" s="83"/>
      <c r="X1258" s="26"/>
      <c r="Y1258" s="27"/>
      <c r="Z1258" s="35"/>
      <c r="AC1258" s="2" t="s">
        <v>47</v>
      </c>
    </row>
    <row r="1259" spans="1:30" customFormat="1" ht="23.25" x14ac:dyDescent="0.25">
      <c r="A1259" s="36"/>
      <c r="B1259" s="79" t="s">
        <v>67</v>
      </c>
      <c r="C1259" s="79"/>
      <c r="D1259" s="79"/>
      <c r="E1259" s="79"/>
      <c r="F1259" s="37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  <c r="R1259" s="37"/>
      <c r="S1259" s="38"/>
      <c r="X1259" s="26"/>
      <c r="Y1259" s="27"/>
      <c r="Z1259" s="35"/>
      <c r="AA1259" s="2" t="s">
        <v>67</v>
      </c>
    </row>
    <row r="1260" spans="1:30" customFormat="1" ht="15" x14ac:dyDescent="0.25">
      <c r="A1260" s="36"/>
      <c r="B1260" s="37"/>
      <c r="C1260" s="37"/>
      <c r="D1260" s="37"/>
      <c r="E1260" s="47" t="s">
        <v>820</v>
      </c>
      <c r="F1260" s="48"/>
      <c r="G1260" s="49"/>
      <c r="H1260" s="11"/>
      <c r="I1260" s="11"/>
      <c r="J1260" s="11"/>
      <c r="K1260" s="11"/>
      <c r="L1260" s="50">
        <v>1742</v>
      </c>
      <c r="M1260" s="51"/>
      <c r="N1260" s="51"/>
      <c r="O1260" s="51"/>
      <c r="P1260" s="51"/>
      <c r="Q1260" s="51"/>
      <c r="R1260" s="11"/>
      <c r="S1260" s="52"/>
      <c r="X1260" s="26"/>
      <c r="Y1260" s="27"/>
      <c r="Z1260" s="35"/>
    </row>
    <row r="1261" spans="1:30" customFormat="1" ht="15" x14ac:dyDescent="0.25">
      <c r="A1261" s="36"/>
      <c r="B1261" s="37"/>
      <c r="C1261" s="37"/>
      <c r="D1261" s="37"/>
      <c r="E1261" s="47" t="s">
        <v>821</v>
      </c>
      <c r="F1261" s="48"/>
      <c r="G1261" s="49"/>
      <c r="H1261" s="11"/>
      <c r="I1261" s="11"/>
      <c r="J1261" s="11"/>
      <c r="K1261" s="11"/>
      <c r="L1261" s="53">
        <v>890</v>
      </c>
      <c r="M1261" s="51"/>
      <c r="N1261" s="51"/>
      <c r="O1261" s="51"/>
      <c r="P1261" s="51"/>
      <c r="Q1261" s="51"/>
      <c r="R1261" s="11"/>
      <c r="S1261" s="52"/>
      <c r="X1261" s="26"/>
      <c r="Y1261" s="27"/>
      <c r="Z1261" s="35"/>
    </row>
    <row r="1262" spans="1:30" customFormat="1" ht="15" x14ac:dyDescent="0.25">
      <c r="A1262" s="36"/>
      <c r="B1262" s="37"/>
      <c r="C1262" s="37"/>
      <c r="D1262" s="37"/>
      <c r="E1262" s="47" t="s">
        <v>51</v>
      </c>
      <c r="F1262" s="48"/>
      <c r="G1262" s="49"/>
      <c r="H1262" s="11"/>
      <c r="I1262" s="11"/>
      <c r="J1262" s="11"/>
      <c r="K1262" s="11"/>
      <c r="L1262" s="50">
        <v>4583</v>
      </c>
      <c r="M1262" s="51"/>
      <c r="N1262" s="51"/>
      <c r="O1262" s="51"/>
      <c r="P1262" s="51"/>
      <c r="Q1262" s="51"/>
      <c r="R1262" s="11"/>
      <c r="S1262" s="52"/>
      <c r="X1262" s="26"/>
      <c r="Y1262" s="27"/>
      <c r="Z1262" s="35"/>
    </row>
    <row r="1263" spans="1:30" customFormat="1" ht="68.25" x14ac:dyDescent="0.25">
      <c r="A1263" s="28" t="s">
        <v>822</v>
      </c>
      <c r="B1263" s="29" t="s">
        <v>88</v>
      </c>
      <c r="C1263" s="78" t="s">
        <v>823</v>
      </c>
      <c r="D1263" s="78"/>
      <c r="E1263" s="78"/>
      <c r="F1263" s="30" t="s">
        <v>90</v>
      </c>
      <c r="G1263" s="31">
        <v>3</v>
      </c>
      <c r="H1263" s="32">
        <v>351.85</v>
      </c>
      <c r="I1263" s="40">
        <v>351.85</v>
      </c>
      <c r="J1263" s="33"/>
      <c r="K1263" s="33"/>
      <c r="L1263" s="41">
        <v>1056</v>
      </c>
      <c r="M1263" s="41">
        <v>1056</v>
      </c>
      <c r="N1263" s="33"/>
      <c r="O1263" s="33"/>
      <c r="P1263" s="54">
        <v>1.044</v>
      </c>
      <c r="Q1263" s="40">
        <v>3.13</v>
      </c>
      <c r="R1263" s="34">
        <v>0</v>
      </c>
      <c r="S1263" s="34">
        <v>0</v>
      </c>
      <c r="X1263" s="26"/>
      <c r="Y1263" s="27"/>
      <c r="Z1263" s="35" t="s">
        <v>823</v>
      </c>
    </row>
    <row r="1264" spans="1:30" customFormat="1" ht="23.25" x14ac:dyDescent="0.25">
      <c r="A1264" s="45"/>
      <c r="B1264" s="55" t="s">
        <v>95</v>
      </c>
      <c r="C1264" s="82" t="s">
        <v>96</v>
      </c>
      <c r="D1264" s="82"/>
      <c r="E1264" s="82"/>
      <c r="F1264" s="82"/>
      <c r="G1264" s="82"/>
      <c r="H1264" s="82"/>
      <c r="I1264" s="82"/>
      <c r="J1264" s="82"/>
      <c r="K1264" s="82"/>
      <c r="L1264" s="82"/>
      <c r="M1264" s="82"/>
      <c r="N1264" s="82"/>
      <c r="O1264" s="82"/>
      <c r="P1264" s="82"/>
      <c r="Q1264" s="82"/>
      <c r="R1264" s="82"/>
      <c r="S1264" s="83"/>
      <c r="X1264" s="26"/>
      <c r="Y1264" s="27"/>
      <c r="Z1264" s="35"/>
      <c r="AD1264" s="2" t="s">
        <v>96</v>
      </c>
    </row>
    <row r="1265" spans="1:30" customFormat="1" ht="15" x14ac:dyDescent="0.25">
      <c r="A1265" s="45"/>
      <c r="B1265" s="46" t="s">
        <v>42</v>
      </c>
      <c r="C1265" s="82" t="s">
        <v>47</v>
      </c>
      <c r="D1265" s="82"/>
      <c r="E1265" s="82"/>
      <c r="F1265" s="82"/>
      <c r="G1265" s="82"/>
      <c r="H1265" s="82"/>
      <c r="I1265" s="82"/>
      <c r="J1265" s="82"/>
      <c r="K1265" s="82"/>
      <c r="L1265" s="82"/>
      <c r="M1265" s="82"/>
      <c r="N1265" s="82"/>
      <c r="O1265" s="82"/>
      <c r="P1265" s="82"/>
      <c r="Q1265" s="82"/>
      <c r="R1265" s="82"/>
      <c r="S1265" s="83"/>
      <c r="X1265" s="26"/>
      <c r="Y1265" s="27"/>
      <c r="Z1265" s="35"/>
      <c r="AC1265" s="2" t="s">
        <v>47</v>
      </c>
    </row>
    <row r="1266" spans="1:30" customFormat="1" ht="23.25" x14ac:dyDescent="0.25">
      <c r="A1266" s="36"/>
      <c r="B1266" s="79" t="s">
        <v>67</v>
      </c>
      <c r="C1266" s="79"/>
      <c r="D1266" s="79"/>
      <c r="E1266" s="79"/>
      <c r="F1266" s="37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  <c r="R1266" s="37"/>
      <c r="S1266" s="38"/>
      <c r="X1266" s="26"/>
      <c r="Y1266" s="27"/>
      <c r="Z1266" s="35"/>
      <c r="AA1266" s="2" t="s">
        <v>67</v>
      </c>
    </row>
    <row r="1267" spans="1:30" customFormat="1" ht="15" x14ac:dyDescent="0.25">
      <c r="A1267" s="36"/>
      <c r="B1267" s="37"/>
      <c r="C1267" s="37"/>
      <c r="D1267" s="37"/>
      <c r="E1267" s="47" t="s">
        <v>824</v>
      </c>
      <c r="F1267" s="48"/>
      <c r="G1267" s="49"/>
      <c r="H1267" s="11"/>
      <c r="I1267" s="11"/>
      <c r="J1267" s="11"/>
      <c r="K1267" s="11"/>
      <c r="L1267" s="50">
        <v>1046</v>
      </c>
      <c r="M1267" s="51"/>
      <c r="N1267" s="51"/>
      <c r="O1267" s="51"/>
      <c r="P1267" s="51"/>
      <c r="Q1267" s="51"/>
      <c r="R1267" s="11"/>
      <c r="S1267" s="52"/>
      <c r="X1267" s="26"/>
      <c r="Y1267" s="27"/>
      <c r="Z1267" s="35"/>
    </row>
    <row r="1268" spans="1:30" customFormat="1" ht="15" x14ac:dyDescent="0.25">
      <c r="A1268" s="36"/>
      <c r="B1268" s="37"/>
      <c r="C1268" s="37"/>
      <c r="D1268" s="37"/>
      <c r="E1268" s="47" t="s">
        <v>825</v>
      </c>
      <c r="F1268" s="48"/>
      <c r="G1268" s="49"/>
      <c r="H1268" s="11"/>
      <c r="I1268" s="11"/>
      <c r="J1268" s="11"/>
      <c r="K1268" s="11"/>
      <c r="L1268" s="53">
        <v>535</v>
      </c>
      <c r="M1268" s="51"/>
      <c r="N1268" s="51"/>
      <c r="O1268" s="51"/>
      <c r="P1268" s="51"/>
      <c r="Q1268" s="51"/>
      <c r="R1268" s="11"/>
      <c r="S1268" s="52"/>
      <c r="X1268" s="26"/>
      <c r="Y1268" s="27"/>
      <c r="Z1268" s="35"/>
    </row>
    <row r="1269" spans="1:30" customFormat="1" ht="15" x14ac:dyDescent="0.25">
      <c r="A1269" s="36"/>
      <c r="B1269" s="37"/>
      <c r="C1269" s="37"/>
      <c r="D1269" s="37"/>
      <c r="E1269" s="47" t="s">
        <v>51</v>
      </c>
      <c r="F1269" s="48"/>
      <c r="G1269" s="49"/>
      <c r="H1269" s="11"/>
      <c r="I1269" s="11"/>
      <c r="J1269" s="11"/>
      <c r="K1269" s="11"/>
      <c r="L1269" s="50">
        <v>2743</v>
      </c>
      <c r="M1269" s="51"/>
      <c r="N1269" s="51"/>
      <c r="O1269" s="51"/>
      <c r="P1269" s="51"/>
      <c r="Q1269" s="51"/>
      <c r="R1269" s="11"/>
      <c r="S1269" s="52"/>
      <c r="X1269" s="26"/>
      <c r="Y1269" s="27"/>
      <c r="Z1269" s="35"/>
    </row>
    <row r="1270" spans="1:30" customFormat="1" ht="68.25" x14ac:dyDescent="0.25">
      <c r="A1270" s="28" t="s">
        <v>826</v>
      </c>
      <c r="B1270" s="29" t="s">
        <v>368</v>
      </c>
      <c r="C1270" s="78" t="s">
        <v>827</v>
      </c>
      <c r="D1270" s="78"/>
      <c r="E1270" s="78"/>
      <c r="F1270" s="30" t="s">
        <v>90</v>
      </c>
      <c r="G1270" s="31">
        <v>1</v>
      </c>
      <c r="H1270" s="32">
        <v>257.33999999999997</v>
      </c>
      <c r="I1270" s="40">
        <v>254.71</v>
      </c>
      <c r="J1270" s="33"/>
      <c r="K1270" s="33"/>
      <c r="L1270" s="34">
        <v>257</v>
      </c>
      <c r="M1270" s="34">
        <v>255</v>
      </c>
      <c r="N1270" s="33"/>
      <c r="O1270" s="33"/>
      <c r="P1270" s="40">
        <v>0.77</v>
      </c>
      <c r="Q1270" s="40">
        <v>0.77</v>
      </c>
      <c r="R1270" s="34">
        <v>0</v>
      </c>
      <c r="S1270" s="34">
        <v>0</v>
      </c>
      <c r="X1270" s="26"/>
      <c r="Y1270" s="27"/>
      <c r="Z1270" s="35" t="s">
        <v>827</v>
      </c>
    </row>
    <row r="1271" spans="1:30" customFormat="1" ht="15" x14ac:dyDescent="0.25">
      <c r="A1271" s="45"/>
      <c r="B1271" s="46" t="s">
        <v>42</v>
      </c>
      <c r="C1271" s="82" t="s">
        <v>47</v>
      </c>
      <c r="D1271" s="82"/>
      <c r="E1271" s="82"/>
      <c r="F1271" s="82"/>
      <c r="G1271" s="82"/>
      <c r="H1271" s="82"/>
      <c r="I1271" s="82"/>
      <c r="J1271" s="82"/>
      <c r="K1271" s="82"/>
      <c r="L1271" s="82"/>
      <c r="M1271" s="82"/>
      <c r="N1271" s="82"/>
      <c r="O1271" s="82"/>
      <c r="P1271" s="82"/>
      <c r="Q1271" s="82"/>
      <c r="R1271" s="82"/>
      <c r="S1271" s="83"/>
      <c r="X1271" s="26"/>
      <c r="Y1271" s="27"/>
      <c r="Z1271" s="35"/>
      <c r="AC1271" s="2" t="s">
        <v>47</v>
      </c>
    </row>
    <row r="1272" spans="1:30" customFormat="1" ht="23.25" x14ac:dyDescent="0.25">
      <c r="A1272" s="36"/>
      <c r="B1272" s="79" t="s">
        <v>67</v>
      </c>
      <c r="C1272" s="79"/>
      <c r="D1272" s="79"/>
      <c r="E1272" s="79"/>
      <c r="F1272" s="37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  <c r="R1272" s="37"/>
      <c r="S1272" s="38"/>
      <c r="X1272" s="26"/>
      <c r="Y1272" s="27"/>
      <c r="Z1272" s="35"/>
      <c r="AA1272" s="2" t="s">
        <v>67</v>
      </c>
    </row>
    <row r="1273" spans="1:30" customFormat="1" ht="15" x14ac:dyDescent="0.25">
      <c r="A1273" s="36"/>
      <c r="B1273" s="37"/>
      <c r="C1273" s="37"/>
      <c r="D1273" s="37"/>
      <c r="E1273" s="47" t="s">
        <v>343</v>
      </c>
      <c r="F1273" s="48"/>
      <c r="G1273" s="49"/>
      <c r="H1273" s="11"/>
      <c r="I1273" s="11"/>
      <c r="J1273" s="11"/>
      <c r="K1273" s="11"/>
      <c r="L1273" s="53">
        <v>253</v>
      </c>
      <c r="M1273" s="51"/>
      <c r="N1273" s="51"/>
      <c r="O1273" s="51"/>
      <c r="P1273" s="51"/>
      <c r="Q1273" s="51"/>
      <c r="R1273" s="11"/>
      <c r="S1273" s="52"/>
      <c r="X1273" s="26"/>
      <c r="Y1273" s="27"/>
      <c r="Z1273" s="35"/>
    </row>
    <row r="1274" spans="1:30" customFormat="1" ht="15" x14ac:dyDescent="0.25">
      <c r="A1274" s="36"/>
      <c r="B1274" s="37"/>
      <c r="C1274" s="37"/>
      <c r="D1274" s="37"/>
      <c r="E1274" s="47" t="s">
        <v>344</v>
      </c>
      <c r="F1274" s="48"/>
      <c r="G1274" s="49"/>
      <c r="H1274" s="11"/>
      <c r="I1274" s="11"/>
      <c r="J1274" s="11"/>
      <c r="K1274" s="11"/>
      <c r="L1274" s="53">
        <v>129</v>
      </c>
      <c r="M1274" s="51"/>
      <c r="N1274" s="51"/>
      <c r="O1274" s="51"/>
      <c r="P1274" s="51"/>
      <c r="Q1274" s="51"/>
      <c r="R1274" s="11"/>
      <c r="S1274" s="52"/>
      <c r="X1274" s="26"/>
      <c r="Y1274" s="27"/>
      <c r="Z1274" s="35"/>
    </row>
    <row r="1275" spans="1:30" customFormat="1" ht="15" x14ac:dyDescent="0.25">
      <c r="A1275" s="36"/>
      <c r="B1275" s="37"/>
      <c r="C1275" s="37"/>
      <c r="D1275" s="37"/>
      <c r="E1275" s="47" t="s">
        <v>51</v>
      </c>
      <c r="F1275" s="48"/>
      <c r="G1275" s="49"/>
      <c r="H1275" s="11"/>
      <c r="I1275" s="11"/>
      <c r="J1275" s="11"/>
      <c r="K1275" s="11"/>
      <c r="L1275" s="53">
        <v>665</v>
      </c>
      <c r="M1275" s="51"/>
      <c r="N1275" s="51"/>
      <c r="O1275" s="51"/>
      <c r="P1275" s="51"/>
      <c r="Q1275" s="51"/>
      <c r="R1275" s="11"/>
      <c r="S1275" s="52"/>
      <c r="X1275" s="26"/>
      <c r="Y1275" s="27"/>
      <c r="Z1275" s="35"/>
    </row>
    <row r="1276" spans="1:30" customFormat="1" ht="68.25" x14ac:dyDescent="0.25">
      <c r="A1276" s="28" t="s">
        <v>828</v>
      </c>
      <c r="B1276" s="29" t="s">
        <v>368</v>
      </c>
      <c r="C1276" s="78" t="s">
        <v>829</v>
      </c>
      <c r="D1276" s="78"/>
      <c r="E1276" s="78"/>
      <c r="F1276" s="30" t="s">
        <v>90</v>
      </c>
      <c r="G1276" s="31">
        <v>1</v>
      </c>
      <c r="H1276" s="32">
        <v>152.83000000000001</v>
      </c>
      <c r="I1276" s="40">
        <v>152.83000000000001</v>
      </c>
      <c r="J1276" s="33"/>
      <c r="K1276" s="33"/>
      <c r="L1276" s="34">
        <v>153</v>
      </c>
      <c r="M1276" s="34">
        <v>153</v>
      </c>
      <c r="N1276" s="33"/>
      <c r="O1276" s="33"/>
      <c r="P1276" s="54">
        <v>0.46200000000000002</v>
      </c>
      <c r="Q1276" s="40">
        <v>0.46</v>
      </c>
      <c r="R1276" s="34">
        <v>0</v>
      </c>
      <c r="S1276" s="34">
        <v>0</v>
      </c>
      <c r="X1276" s="26"/>
      <c r="Y1276" s="27"/>
      <c r="Z1276" s="35" t="s">
        <v>829</v>
      </c>
    </row>
    <row r="1277" spans="1:30" customFormat="1" ht="23.25" x14ac:dyDescent="0.25">
      <c r="A1277" s="45"/>
      <c r="B1277" s="55" t="s">
        <v>95</v>
      </c>
      <c r="C1277" s="82" t="s">
        <v>96</v>
      </c>
      <c r="D1277" s="82"/>
      <c r="E1277" s="82"/>
      <c r="F1277" s="82"/>
      <c r="G1277" s="82"/>
      <c r="H1277" s="82"/>
      <c r="I1277" s="82"/>
      <c r="J1277" s="82"/>
      <c r="K1277" s="82"/>
      <c r="L1277" s="82"/>
      <c r="M1277" s="82"/>
      <c r="N1277" s="82"/>
      <c r="O1277" s="82"/>
      <c r="P1277" s="82"/>
      <c r="Q1277" s="82"/>
      <c r="R1277" s="82"/>
      <c r="S1277" s="83"/>
      <c r="X1277" s="26"/>
      <c r="Y1277" s="27"/>
      <c r="Z1277" s="35"/>
      <c r="AD1277" s="2" t="s">
        <v>96</v>
      </c>
    </row>
    <row r="1278" spans="1:30" customFormat="1" ht="15" x14ac:dyDescent="0.25">
      <c r="A1278" s="45"/>
      <c r="B1278" s="46" t="s">
        <v>42</v>
      </c>
      <c r="C1278" s="82" t="s">
        <v>47</v>
      </c>
      <c r="D1278" s="82"/>
      <c r="E1278" s="82"/>
      <c r="F1278" s="82"/>
      <c r="G1278" s="82"/>
      <c r="H1278" s="82"/>
      <c r="I1278" s="82"/>
      <c r="J1278" s="82"/>
      <c r="K1278" s="82"/>
      <c r="L1278" s="82"/>
      <c r="M1278" s="82"/>
      <c r="N1278" s="82"/>
      <c r="O1278" s="82"/>
      <c r="P1278" s="82"/>
      <c r="Q1278" s="82"/>
      <c r="R1278" s="82"/>
      <c r="S1278" s="83"/>
      <c r="X1278" s="26"/>
      <c r="Y1278" s="27"/>
      <c r="Z1278" s="35"/>
      <c r="AC1278" s="2" t="s">
        <v>47</v>
      </c>
    </row>
    <row r="1279" spans="1:30" customFormat="1" ht="23.25" x14ac:dyDescent="0.25">
      <c r="A1279" s="36"/>
      <c r="B1279" s="79" t="s">
        <v>67</v>
      </c>
      <c r="C1279" s="79"/>
      <c r="D1279" s="79"/>
      <c r="E1279" s="79"/>
      <c r="F1279" s="37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  <c r="R1279" s="37"/>
      <c r="S1279" s="38"/>
      <c r="X1279" s="26"/>
      <c r="Y1279" s="27"/>
      <c r="Z1279" s="35"/>
      <c r="AA1279" s="2" t="s">
        <v>67</v>
      </c>
    </row>
    <row r="1280" spans="1:30" customFormat="1" ht="15" x14ac:dyDescent="0.25">
      <c r="A1280" s="36"/>
      <c r="B1280" s="37"/>
      <c r="C1280" s="37"/>
      <c r="D1280" s="37"/>
      <c r="E1280" s="47" t="s">
        <v>347</v>
      </c>
      <c r="F1280" s="48"/>
      <c r="G1280" s="49"/>
      <c r="H1280" s="11"/>
      <c r="I1280" s="11"/>
      <c r="J1280" s="11"/>
      <c r="K1280" s="11"/>
      <c r="L1280" s="53">
        <v>151</v>
      </c>
      <c r="M1280" s="51"/>
      <c r="N1280" s="51"/>
      <c r="O1280" s="51"/>
      <c r="P1280" s="51"/>
      <c r="Q1280" s="51"/>
      <c r="R1280" s="11"/>
      <c r="S1280" s="52"/>
      <c r="X1280" s="26"/>
      <c r="Y1280" s="27"/>
      <c r="Z1280" s="35"/>
    </row>
    <row r="1281" spans="1:29" customFormat="1" ht="15" x14ac:dyDescent="0.25">
      <c r="A1281" s="36"/>
      <c r="B1281" s="37"/>
      <c r="C1281" s="37"/>
      <c r="D1281" s="37"/>
      <c r="E1281" s="47" t="s">
        <v>348</v>
      </c>
      <c r="F1281" s="48"/>
      <c r="G1281" s="49"/>
      <c r="H1281" s="11"/>
      <c r="I1281" s="11"/>
      <c r="J1281" s="11"/>
      <c r="K1281" s="11"/>
      <c r="L1281" s="53">
        <v>77</v>
      </c>
      <c r="M1281" s="51"/>
      <c r="N1281" s="51"/>
      <c r="O1281" s="51"/>
      <c r="P1281" s="51"/>
      <c r="Q1281" s="51"/>
      <c r="R1281" s="11"/>
      <c r="S1281" s="52"/>
      <c r="X1281" s="26"/>
      <c r="Y1281" s="27"/>
      <c r="Z1281" s="35"/>
    </row>
    <row r="1282" spans="1:29" customFormat="1" ht="15" x14ac:dyDescent="0.25">
      <c r="A1282" s="36"/>
      <c r="B1282" s="37"/>
      <c r="C1282" s="37"/>
      <c r="D1282" s="37"/>
      <c r="E1282" s="47" t="s">
        <v>51</v>
      </c>
      <c r="F1282" s="48"/>
      <c r="G1282" s="49"/>
      <c r="H1282" s="11"/>
      <c r="I1282" s="11"/>
      <c r="J1282" s="11"/>
      <c r="K1282" s="11"/>
      <c r="L1282" s="53">
        <v>396</v>
      </c>
      <c r="M1282" s="51"/>
      <c r="N1282" s="51"/>
      <c r="O1282" s="51"/>
      <c r="P1282" s="51"/>
      <c r="Q1282" s="51"/>
      <c r="R1282" s="11"/>
      <c r="S1282" s="52"/>
      <c r="X1282" s="26"/>
      <c r="Y1282" s="27"/>
      <c r="Z1282" s="35"/>
    </row>
    <row r="1283" spans="1:29" customFormat="1" ht="68.25" x14ac:dyDescent="0.25">
      <c r="A1283" s="28" t="s">
        <v>830</v>
      </c>
      <c r="B1283" s="29" t="s">
        <v>831</v>
      </c>
      <c r="C1283" s="78" t="s">
        <v>832</v>
      </c>
      <c r="D1283" s="78"/>
      <c r="E1283" s="78"/>
      <c r="F1283" s="30" t="s">
        <v>526</v>
      </c>
      <c r="G1283" s="31">
        <v>1</v>
      </c>
      <c r="H1283" s="32">
        <v>78112.81</v>
      </c>
      <c r="I1283" s="32">
        <v>61894.5</v>
      </c>
      <c r="J1283" s="32">
        <v>15395.21</v>
      </c>
      <c r="K1283" s="32">
        <v>6948.25</v>
      </c>
      <c r="L1283" s="41">
        <v>78113</v>
      </c>
      <c r="M1283" s="41">
        <v>61895</v>
      </c>
      <c r="N1283" s="41">
        <v>15395</v>
      </c>
      <c r="O1283" s="41">
        <v>6948</v>
      </c>
      <c r="P1283" s="34">
        <v>175</v>
      </c>
      <c r="Q1283" s="34">
        <v>175</v>
      </c>
      <c r="R1283" s="34">
        <v>0</v>
      </c>
      <c r="S1283" s="34">
        <v>0</v>
      </c>
      <c r="X1283" s="26"/>
      <c r="Y1283" s="27"/>
      <c r="Z1283" s="35" t="s">
        <v>832</v>
      </c>
    </row>
    <row r="1284" spans="1:29" customFormat="1" ht="15" x14ac:dyDescent="0.25">
      <c r="A1284" s="45"/>
      <c r="B1284" s="46" t="s">
        <v>42</v>
      </c>
      <c r="C1284" s="82" t="s">
        <v>47</v>
      </c>
      <c r="D1284" s="82"/>
      <c r="E1284" s="82"/>
      <c r="F1284" s="82"/>
      <c r="G1284" s="82"/>
      <c r="H1284" s="82"/>
      <c r="I1284" s="82"/>
      <c r="J1284" s="82"/>
      <c r="K1284" s="82"/>
      <c r="L1284" s="82"/>
      <c r="M1284" s="82"/>
      <c r="N1284" s="82"/>
      <c r="O1284" s="82"/>
      <c r="P1284" s="82"/>
      <c r="Q1284" s="82"/>
      <c r="R1284" s="82"/>
      <c r="S1284" s="83"/>
      <c r="X1284" s="26"/>
      <c r="Y1284" s="27"/>
      <c r="Z1284" s="35"/>
      <c r="AC1284" s="2" t="s">
        <v>47</v>
      </c>
    </row>
    <row r="1285" spans="1:29" customFormat="1" ht="23.25" x14ac:dyDescent="0.25">
      <c r="A1285" s="36"/>
      <c r="B1285" s="79" t="s">
        <v>67</v>
      </c>
      <c r="C1285" s="79"/>
      <c r="D1285" s="79"/>
      <c r="E1285" s="79"/>
      <c r="F1285" s="37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  <c r="R1285" s="37"/>
      <c r="S1285" s="38"/>
      <c r="X1285" s="26"/>
      <c r="Y1285" s="27"/>
      <c r="Z1285" s="35"/>
      <c r="AA1285" s="2" t="s">
        <v>67</v>
      </c>
    </row>
    <row r="1286" spans="1:29" customFormat="1" ht="15" x14ac:dyDescent="0.25">
      <c r="A1286" s="36"/>
      <c r="B1286" s="37"/>
      <c r="C1286" s="37"/>
      <c r="D1286" s="37"/>
      <c r="E1286" s="47" t="s">
        <v>833</v>
      </c>
      <c r="F1286" s="48"/>
      <c r="G1286" s="49"/>
      <c r="H1286" s="11"/>
      <c r="I1286" s="11"/>
      <c r="J1286" s="11"/>
      <c r="K1286" s="11"/>
      <c r="L1286" s="50">
        <v>68155</v>
      </c>
      <c r="M1286" s="51"/>
      <c r="N1286" s="51"/>
      <c r="O1286" s="51"/>
      <c r="P1286" s="51"/>
      <c r="Q1286" s="51"/>
      <c r="R1286" s="11"/>
      <c r="S1286" s="52"/>
      <c r="X1286" s="26"/>
      <c r="Y1286" s="27"/>
      <c r="Z1286" s="35"/>
    </row>
    <row r="1287" spans="1:29" customFormat="1" ht="15" x14ac:dyDescent="0.25">
      <c r="A1287" s="36"/>
      <c r="B1287" s="37"/>
      <c r="C1287" s="37"/>
      <c r="D1287" s="37"/>
      <c r="E1287" s="47" t="s">
        <v>834</v>
      </c>
      <c r="F1287" s="48"/>
      <c r="G1287" s="49"/>
      <c r="H1287" s="11"/>
      <c r="I1287" s="11"/>
      <c r="J1287" s="11"/>
      <c r="K1287" s="11"/>
      <c r="L1287" s="50">
        <v>34835</v>
      </c>
      <c r="M1287" s="51"/>
      <c r="N1287" s="51"/>
      <c r="O1287" s="51"/>
      <c r="P1287" s="51"/>
      <c r="Q1287" s="51"/>
      <c r="R1287" s="11"/>
      <c r="S1287" s="52"/>
      <c r="X1287" s="26"/>
      <c r="Y1287" s="27"/>
      <c r="Z1287" s="35"/>
    </row>
    <row r="1288" spans="1:29" customFormat="1" ht="15" x14ac:dyDescent="0.25">
      <c r="A1288" s="36"/>
      <c r="B1288" s="37"/>
      <c r="C1288" s="37"/>
      <c r="D1288" s="37"/>
      <c r="E1288" s="47" t="s">
        <v>51</v>
      </c>
      <c r="F1288" s="48"/>
      <c r="G1288" s="49"/>
      <c r="H1288" s="11"/>
      <c r="I1288" s="11"/>
      <c r="J1288" s="11"/>
      <c r="K1288" s="11"/>
      <c r="L1288" s="50">
        <v>188833</v>
      </c>
      <c r="M1288" s="51"/>
      <c r="N1288" s="51"/>
      <c r="O1288" s="51"/>
      <c r="P1288" s="51"/>
      <c r="Q1288" s="51"/>
      <c r="R1288" s="11"/>
      <c r="S1288" s="52"/>
      <c r="X1288" s="26"/>
      <c r="Y1288" s="27"/>
      <c r="Z1288" s="35"/>
    </row>
    <row r="1289" spans="1:29" customFormat="1" ht="68.25" x14ac:dyDescent="0.25">
      <c r="A1289" s="28" t="s">
        <v>835</v>
      </c>
      <c r="B1289" s="29" t="s">
        <v>530</v>
      </c>
      <c r="C1289" s="78" t="s">
        <v>836</v>
      </c>
      <c r="D1289" s="78"/>
      <c r="E1289" s="78"/>
      <c r="F1289" s="30" t="s">
        <v>532</v>
      </c>
      <c r="G1289" s="39">
        <v>-3.02</v>
      </c>
      <c r="H1289" s="32">
        <v>928.37</v>
      </c>
      <c r="I1289" s="40">
        <v>284.33</v>
      </c>
      <c r="J1289" s="40">
        <v>641.41</v>
      </c>
      <c r="K1289" s="40">
        <v>278.41000000000003</v>
      </c>
      <c r="L1289" s="41">
        <v>-2804</v>
      </c>
      <c r="M1289" s="34">
        <v>-859</v>
      </c>
      <c r="N1289" s="41">
        <v>-1937</v>
      </c>
      <c r="O1289" s="34">
        <v>-841</v>
      </c>
      <c r="P1289" s="40">
        <v>0.92</v>
      </c>
      <c r="Q1289" s="40">
        <v>-2.78</v>
      </c>
      <c r="R1289" s="34">
        <v>0</v>
      </c>
      <c r="S1289" s="34">
        <v>0</v>
      </c>
      <c r="X1289" s="26"/>
      <c r="Y1289" s="27"/>
      <c r="Z1289" s="35" t="s">
        <v>836</v>
      </c>
    </row>
    <row r="1290" spans="1:29" customFormat="1" ht="15" x14ac:dyDescent="0.25">
      <c r="A1290" s="43"/>
      <c r="B1290" s="44"/>
      <c r="C1290" s="80" t="s">
        <v>837</v>
      </c>
      <c r="D1290" s="80"/>
      <c r="E1290" s="80"/>
      <c r="F1290" s="80"/>
      <c r="G1290" s="80"/>
      <c r="H1290" s="80"/>
      <c r="I1290" s="80"/>
      <c r="J1290" s="80"/>
      <c r="K1290" s="80"/>
      <c r="L1290" s="80"/>
      <c r="M1290" s="80"/>
      <c r="N1290" s="80"/>
      <c r="O1290" s="80"/>
      <c r="P1290" s="80"/>
      <c r="Q1290" s="80"/>
      <c r="R1290" s="80"/>
      <c r="S1290" s="81"/>
      <c r="X1290" s="26"/>
      <c r="Y1290" s="27"/>
      <c r="Z1290" s="35"/>
      <c r="AB1290" s="2" t="s">
        <v>837</v>
      </c>
    </row>
    <row r="1291" spans="1:29" customFormat="1" ht="15" x14ac:dyDescent="0.25">
      <c r="A1291" s="45"/>
      <c r="B1291" s="46" t="s">
        <v>42</v>
      </c>
      <c r="C1291" s="82" t="s">
        <v>47</v>
      </c>
      <c r="D1291" s="82"/>
      <c r="E1291" s="82"/>
      <c r="F1291" s="82"/>
      <c r="G1291" s="82"/>
      <c r="H1291" s="82"/>
      <c r="I1291" s="82"/>
      <c r="J1291" s="82"/>
      <c r="K1291" s="82"/>
      <c r="L1291" s="82"/>
      <c r="M1291" s="82"/>
      <c r="N1291" s="82"/>
      <c r="O1291" s="82"/>
      <c r="P1291" s="82"/>
      <c r="Q1291" s="82"/>
      <c r="R1291" s="82"/>
      <c r="S1291" s="83"/>
      <c r="X1291" s="26"/>
      <c r="Y1291" s="27"/>
      <c r="Z1291" s="35"/>
      <c r="AC1291" s="2" t="s">
        <v>47</v>
      </c>
    </row>
    <row r="1292" spans="1:29" customFormat="1" ht="23.25" x14ac:dyDescent="0.25">
      <c r="A1292" s="36"/>
      <c r="B1292" s="79" t="s">
        <v>67</v>
      </c>
      <c r="C1292" s="79"/>
      <c r="D1292" s="79"/>
      <c r="E1292" s="79"/>
      <c r="F1292" s="37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  <c r="R1292" s="37"/>
      <c r="S1292" s="38"/>
      <c r="X1292" s="26"/>
      <c r="Y1292" s="27"/>
      <c r="Z1292" s="35"/>
      <c r="AA1292" s="2" t="s">
        <v>67</v>
      </c>
    </row>
    <row r="1293" spans="1:29" customFormat="1" ht="15" x14ac:dyDescent="0.25">
      <c r="A1293" s="36"/>
      <c r="B1293" s="37"/>
      <c r="C1293" s="37"/>
      <c r="D1293" s="37"/>
      <c r="E1293" s="47" t="s">
        <v>838</v>
      </c>
      <c r="F1293" s="48"/>
      <c r="G1293" s="49"/>
      <c r="H1293" s="11"/>
      <c r="I1293" s="11"/>
      <c r="J1293" s="11"/>
      <c r="K1293" s="11"/>
      <c r="L1293" s="50">
        <v>-1683</v>
      </c>
      <c r="M1293" s="51"/>
      <c r="N1293" s="51"/>
      <c r="O1293" s="51"/>
      <c r="P1293" s="51"/>
      <c r="Q1293" s="51"/>
      <c r="R1293" s="11"/>
      <c r="S1293" s="52"/>
      <c r="X1293" s="26"/>
      <c r="Y1293" s="27"/>
      <c r="Z1293" s="35"/>
    </row>
    <row r="1294" spans="1:29" customFormat="1" ht="15" x14ac:dyDescent="0.25">
      <c r="A1294" s="36"/>
      <c r="B1294" s="37"/>
      <c r="C1294" s="37"/>
      <c r="D1294" s="37"/>
      <c r="E1294" s="47" t="s">
        <v>839</v>
      </c>
      <c r="F1294" s="48"/>
      <c r="G1294" s="49"/>
      <c r="H1294" s="11"/>
      <c r="I1294" s="11"/>
      <c r="J1294" s="11"/>
      <c r="K1294" s="11"/>
      <c r="L1294" s="53">
        <v>-860</v>
      </c>
      <c r="M1294" s="51"/>
      <c r="N1294" s="51"/>
      <c r="O1294" s="51"/>
      <c r="P1294" s="51"/>
      <c r="Q1294" s="51"/>
      <c r="R1294" s="11"/>
      <c r="S1294" s="52"/>
      <c r="X1294" s="26"/>
      <c r="Y1294" s="27"/>
      <c r="Z1294" s="35"/>
    </row>
    <row r="1295" spans="1:29" customFormat="1" ht="15" x14ac:dyDescent="0.25">
      <c r="A1295" s="36"/>
      <c r="B1295" s="37"/>
      <c r="C1295" s="37"/>
      <c r="D1295" s="37"/>
      <c r="E1295" s="47" t="s">
        <v>51</v>
      </c>
      <c r="F1295" s="48"/>
      <c r="G1295" s="49"/>
      <c r="H1295" s="11"/>
      <c r="I1295" s="11"/>
      <c r="J1295" s="11"/>
      <c r="K1295" s="11"/>
      <c r="L1295" s="50">
        <v>-5627</v>
      </c>
      <c r="M1295" s="51"/>
      <c r="N1295" s="51"/>
      <c r="O1295" s="51"/>
      <c r="P1295" s="51"/>
      <c r="Q1295" s="51"/>
      <c r="R1295" s="11"/>
      <c r="S1295" s="52"/>
      <c r="X1295" s="26"/>
      <c r="Y1295" s="27"/>
      <c r="Z1295" s="35"/>
    </row>
    <row r="1296" spans="1:29" customFormat="1" ht="68.25" x14ac:dyDescent="0.25">
      <c r="A1296" s="28" t="s">
        <v>840</v>
      </c>
      <c r="B1296" s="29" t="s">
        <v>841</v>
      </c>
      <c r="C1296" s="78" t="s">
        <v>842</v>
      </c>
      <c r="D1296" s="78"/>
      <c r="E1296" s="78"/>
      <c r="F1296" s="30" t="s">
        <v>539</v>
      </c>
      <c r="G1296" s="31">
        <v>-1</v>
      </c>
      <c r="H1296" s="32">
        <v>2004.74</v>
      </c>
      <c r="I1296" s="32">
        <v>1978.45</v>
      </c>
      <c r="J1296" s="33"/>
      <c r="K1296" s="33"/>
      <c r="L1296" s="41">
        <v>-2005</v>
      </c>
      <c r="M1296" s="41">
        <v>-1978</v>
      </c>
      <c r="N1296" s="33"/>
      <c r="O1296" s="33"/>
      <c r="P1296" s="34">
        <v>6</v>
      </c>
      <c r="Q1296" s="34">
        <v>-6</v>
      </c>
      <c r="R1296" s="34">
        <v>0</v>
      </c>
      <c r="S1296" s="34">
        <v>0</v>
      </c>
      <c r="X1296" s="26"/>
      <c r="Y1296" s="27"/>
      <c r="Z1296" s="35" t="s">
        <v>842</v>
      </c>
    </row>
    <row r="1297" spans="1:30" customFormat="1" ht="15" x14ac:dyDescent="0.25">
      <c r="A1297" s="45"/>
      <c r="B1297" s="46" t="s">
        <v>42</v>
      </c>
      <c r="C1297" s="82" t="s">
        <v>47</v>
      </c>
      <c r="D1297" s="82"/>
      <c r="E1297" s="82"/>
      <c r="F1297" s="82"/>
      <c r="G1297" s="82"/>
      <c r="H1297" s="82"/>
      <c r="I1297" s="82"/>
      <c r="J1297" s="82"/>
      <c r="K1297" s="82"/>
      <c r="L1297" s="82"/>
      <c r="M1297" s="82"/>
      <c r="N1297" s="82"/>
      <c r="O1297" s="82"/>
      <c r="P1297" s="82"/>
      <c r="Q1297" s="82"/>
      <c r="R1297" s="82"/>
      <c r="S1297" s="83"/>
      <c r="X1297" s="26"/>
      <c r="Y1297" s="27"/>
      <c r="Z1297" s="35"/>
      <c r="AC1297" s="2" t="s">
        <v>47</v>
      </c>
    </row>
    <row r="1298" spans="1:30" customFormat="1" ht="23.25" x14ac:dyDescent="0.25">
      <c r="A1298" s="36"/>
      <c r="B1298" s="79" t="s">
        <v>67</v>
      </c>
      <c r="C1298" s="79"/>
      <c r="D1298" s="79"/>
      <c r="E1298" s="79"/>
      <c r="F1298" s="37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  <c r="R1298" s="37"/>
      <c r="S1298" s="38"/>
      <c r="X1298" s="26"/>
      <c r="Y1298" s="27"/>
      <c r="Z1298" s="35"/>
      <c r="AA1298" s="2" t="s">
        <v>67</v>
      </c>
    </row>
    <row r="1299" spans="1:30" customFormat="1" ht="15" x14ac:dyDescent="0.25">
      <c r="A1299" s="36"/>
      <c r="B1299" s="37"/>
      <c r="C1299" s="37"/>
      <c r="D1299" s="37"/>
      <c r="E1299" s="47" t="s">
        <v>843</v>
      </c>
      <c r="F1299" s="48"/>
      <c r="G1299" s="49"/>
      <c r="H1299" s="11"/>
      <c r="I1299" s="11"/>
      <c r="J1299" s="11"/>
      <c r="K1299" s="11"/>
      <c r="L1299" s="50">
        <v>-1958</v>
      </c>
      <c r="M1299" s="51"/>
      <c r="N1299" s="51"/>
      <c r="O1299" s="51"/>
      <c r="P1299" s="51"/>
      <c r="Q1299" s="51"/>
      <c r="R1299" s="11"/>
      <c r="S1299" s="52"/>
      <c r="X1299" s="26"/>
      <c r="Y1299" s="27"/>
      <c r="Z1299" s="35"/>
    </row>
    <row r="1300" spans="1:30" customFormat="1" ht="15" x14ac:dyDescent="0.25">
      <c r="A1300" s="36"/>
      <c r="B1300" s="37"/>
      <c r="C1300" s="37"/>
      <c r="D1300" s="37"/>
      <c r="E1300" s="47" t="s">
        <v>844</v>
      </c>
      <c r="F1300" s="48"/>
      <c r="G1300" s="49"/>
      <c r="H1300" s="11"/>
      <c r="I1300" s="11"/>
      <c r="J1300" s="11"/>
      <c r="K1300" s="11"/>
      <c r="L1300" s="50">
        <v>-1001</v>
      </c>
      <c r="M1300" s="51"/>
      <c r="N1300" s="51"/>
      <c r="O1300" s="51"/>
      <c r="P1300" s="51"/>
      <c r="Q1300" s="51"/>
      <c r="R1300" s="11"/>
      <c r="S1300" s="52"/>
      <c r="X1300" s="26"/>
      <c r="Y1300" s="27"/>
      <c r="Z1300" s="35"/>
    </row>
    <row r="1301" spans="1:30" customFormat="1" ht="15" x14ac:dyDescent="0.25">
      <c r="A1301" s="36"/>
      <c r="B1301" s="37"/>
      <c r="C1301" s="37"/>
      <c r="D1301" s="37"/>
      <c r="E1301" s="47" t="s">
        <v>51</v>
      </c>
      <c r="F1301" s="48"/>
      <c r="G1301" s="49"/>
      <c r="H1301" s="11"/>
      <c r="I1301" s="11"/>
      <c r="J1301" s="11"/>
      <c r="K1301" s="11"/>
      <c r="L1301" s="50">
        <v>-5162</v>
      </c>
      <c r="M1301" s="51"/>
      <c r="N1301" s="51"/>
      <c r="O1301" s="51"/>
      <c r="P1301" s="51"/>
      <c r="Q1301" s="51"/>
      <c r="R1301" s="11"/>
      <c r="S1301" s="52"/>
      <c r="X1301" s="26"/>
      <c r="Y1301" s="27"/>
      <c r="Z1301" s="35"/>
    </row>
    <row r="1302" spans="1:30" customFormat="1" ht="68.25" x14ac:dyDescent="0.25">
      <c r="A1302" s="28" t="s">
        <v>845</v>
      </c>
      <c r="B1302" s="29" t="s">
        <v>133</v>
      </c>
      <c r="C1302" s="78" t="s">
        <v>846</v>
      </c>
      <c r="D1302" s="78"/>
      <c r="E1302" s="78"/>
      <c r="F1302" s="30" t="s">
        <v>122</v>
      </c>
      <c r="G1302" s="57">
        <v>0.65500000000000003</v>
      </c>
      <c r="H1302" s="32">
        <v>19575.740000000002</v>
      </c>
      <c r="I1302" s="32">
        <v>17974.009999999998</v>
      </c>
      <c r="J1302" s="32">
        <v>1502.33</v>
      </c>
      <c r="K1302" s="40">
        <v>462.43</v>
      </c>
      <c r="L1302" s="41">
        <v>12822</v>
      </c>
      <c r="M1302" s="41">
        <v>11773</v>
      </c>
      <c r="N1302" s="34">
        <v>984</v>
      </c>
      <c r="O1302" s="34">
        <v>303</v>
      </c>
      <c r="P1302" s="42">
        <v>66.599999999999994</v>
      </c>
      <c r="Q1302" s="40">
        <v>43.62</v>
      </c>
      <c r="R1302" s="40">
        <v>0.99</v>
      </c>
      <c r="S1302" s="40">
        <v>0.65</v>
      </c>
      <c r="X1302" s="26"/>
      <c r="Y1302" s="27"/>
      <c r="Z1302" s="35" t="s">
        <v>846</v>
      </c>
    </row>
    <row r="1303" spans="1:30" customFormat="1" ht="15" x14ac:dyDescent="0.25">
      <c r="A1303" s="43"/>
      <c r="B1303" s="44"/>
      <c r="C1303" s="80" t="s">
        <v>847</v>
      </c>
      <c r="D1303" s="80"/>
      <c r="E1303" s="80"/>
      <c r="F1303" s="80"/>
      <c r="G1303" s="80"/>
      <c r="H1303" s="80"/>
      <c r="I1303" s="80"/>
      <c r="J1303" s="80"/>
      <c r="K1303" s="80"/>
      <c r="L1303" s="80"/>
      <c r="M1303" s="80"/>
      <c r="N1303" s="80"/>
      <c r="O1303" s="80"/>
      <c r="P1303" s="80"/>
      <c r="Q1303" s="80"/>
      <c r="R1303" s="80"/>
      <c r="S1303" s="81"/>
      <c r="X1303" s="26"/>
      <c r="Y1303" s="27"/>
      <c r="Z1303" s="35"/>
      <c r="AB1303" s="2" t="s">
        <v>847</v>
      </c>
    </row>
    <row r="1304" spans="1:30" customFormat="1" ht="15" x14ac:dyDescent="0.25">
      <c r="A1304" s="45"/>
      <c r="B1304" s="55" t="s">
        <v>124</v>
      </c>
      <c r="C1304" s="82" t="s">
        <v>125</v>
      </c>
      <c r="D1304" s="82"/>
      <c r="E1304" s="82"/>
      <c r="F1304" s="82"/>
      <c r="G1304" s="82"/>
      <c r="H1304" s="82"/>
      <c r="I1304" s="82"/>
      <c r="J1304" s="82"/>
      <c r="K1304" s="82"/>
      <c r="L1304" s="82"/>
      <c r="M1304" s="82"/>
      <c r="N1304" s="82"/>
      <c r="O1304" s="82"/>
      <c r="P1304" s="82"/>
      <c r="Q1304" s="82"/>
      <c r="R1304" s="82"/>
      <c r="S1304" s="83"/>
      <c r="X1304" s="26"/>
      <c r="Y1304" s="27"/>
      <c r="Z1304" s="35"/>
      <c r="AD1304" s="2" t="s">
        <v>125</v>
      </c>
    </row>
    <row r="1305" spans="1:30" customFormat="1" ht="15" x14ac:dyDescent="0.25">
      <c r="A1305" s="45"/>
      <c r="B1305" s="46" t="s">
        <v>42</v>
      </c>
      <c r="C1305" s="82" t="s">
        <v>47</v>
      </c>
      <c r="D1305" s="82"/>
      <c r="E1305" s="82"/>
      <c r="F1305" s="82"/>
      <c r="G1305" s="82"/>
      <c r="H1305" s="82"/>
      <c r="I1305" s="82"/>
      <c r="J1305" s="82"/>
      <c r="K1305" s="82"/>
      <c r="L1305" s="82"/>
      <c r="M1305" s="82"/>
      <c r="N1305" s="82"/>
      <c r="O1305" s="82"/>
      <c r="P1305" s="82"/>
      <c r="Q1305" s="82"/>
      <c r="R1305" s="82"/>
      <c r="S1305" s="83"/>
      <c r="X1305" s="26"/>
      <c r="Y1305" s="27"/>
      <c r="Z1305" s="35"/>
      <c r="AC1305" s="2" t="s">
        <v>47</v>
      </c>
    </row>
    <row r="1306" spans="1:30" customFormat="1" ht="34.5" x14ac:dyDescent="0.25">
      <c r="A1306" s="36"/>
      <c r="B1306" s="79" t="s">
        <v>40</v>
      </c>
      <c r="C1306" s="79"/>
      <c r="D1306" s="79"/>
      <c r="E1306" s="79"/>
      <c r="F1306" s="37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  <c r="R1306" s="37"/>
      <c r="S1306" s="38"/>
      <c r="X1306" s="26"/>
      <c r="Y1306" s="27"/>
      <c r="Z1306" s="35"/>
      <c r="AA1306" s="2" t="s">
        <v>40</v>
      </c>
    </row>
    <row r="1307" spans="1:30" customFormat="1" ht="15" x14ac:dyDescent="0.25">
      <c r="A1307" s="36"/>
      <c r="B1307" s="37"/>
      <c r="C1307" s="37"/>
      <c r="D1307" s="37"/>
      <c r="E1307" s="47" t="s">
        <v>848</v>
      </c>
      <c r="F1307" s="48"/>
      <c r="G1307" s="49"/>
      <c r="H1307" s="11"/>
      <c r="I1307" s="11"/>
      <c r="J1307" s="11"/>
      <c r="K1307" s="11"/>
      <c r="L1307" s="50">
        <v>12359</v>
      </c>
      <c r="M1307" s="51"/>
      <c r="N1307" s="51"/>
      <c r="O1307" s="51"/>
      <c r="P1307" s="51"/>
      <c r="Q1307" s="51"/>
      <c r="R1307" s="11"/>
      <c r="S1307" s="52"/>
      <c r="X1307" s="26"/>
      <c r="Y1307" s="27"/>
      <c r="Z1307" s="35"/>
    </row>
    <row r="1308" spans="1:30" customFormat="1" ht="15" x14ac:dyDescent="0.25">
      <c r="A1308" s="36"/>
      <c r="B1308" s="37"/>
      <c r="C1308" s="37"/>
      <c r="D1308" s="37"/>
      <c r="E1308" s="47" t="s">
        <v>849</v>
      </c>
      <c r="F1308" s="48"/>
      <c r="G1308" s="49"/>
      <c r="H1308" s="11"/>
      <c r="I1308" s="11"/>
      <c r="J1308" s="11"/>
      <c r="K1308" s="11"/>
      <c r="L1308" s="50">
        <v>6110</v>
      </c>
      <c r="M1308" s="51"/>
      <c r="N1308" s="51"/>
      <c r="O1308" s="51"/>
      <c r="P1308" s="51"/>
      <c r="Q1308" s="51"/>
      <c r="R1308" s="11"/>
      <c r="S1308" s="52"/>
      <c r="X1308" s="26"/>
      <c r="Y1308" s="27"/>
      <c r="Z1308" s="35"/>
    </row>
    <row r="1309" spans="1:30" customFormat="1" ht="15" x14ac:dyDescent="0.25">
      <c r="A1309" s="36"/>
      <c r="B1309" s="37"/>
      <c r="C1309" s="37"/>
      <c r="D1309" s="37"/>
      <c r="E1309" s="47" t="s">
        <v>51</v>
      </c>
      <c r="F1309" s="48"/>
      <c r="G1309" s="49"/>
      <c r="H1309" s="11"/>
      <c r="I1309" s="11"/>
      <c r="J1309" s="11"/>
      <c r="K1309" s="11"/>
      <c r="L1309" s="50">
        <v>33205</v>
      </c>
      <c r="M1309" s="51"/>
      <c r="N1309" s="51"/>
      <c r="O1309" s="51"/>
      <c r="P1309" s="51"/>
      <c r="Q1309" s="51"/>
      <c r="R1309" s="11"/>
      <c r="S1309" s="52"/>
      <c r="X1309" s="26"/>
      <c r="Y1309" s="27"/>
      <c r="Z1309" s="35"/>
    </row>
    <row r="1310" spans="1:30" customFormat="1" ht="57" x14ac:dyDescent="0.25">
      <c r="A1310" s="28" t="s">
        <v>850</v>
      </c>
      <c r="B1310" s="29" t="s">
        <v>133</v>
      </c>
      <c r="C1310" s="78" t="s">
        <v>851</v>
      </c>
      <c r="D1310" s="78"/>
      <c r="E1310" s="78"/>
      <c r="F1310" s="30" t="s">
        <v>122</v>
      </c>
      <c r="G1310" s="57">
        <v>0.65500000000000003</v>
      </c>
      <c r="H1310" s="32">
        <v>21750.82</v>
      </c>
      <c r="I1310" s="32">
        <v>19971.12</v>
      </c>
      <c r="J1310" s="32">
        <v>1669.26</v>
      </c>
      <c r="K1310" s="40">
        <v>513.80999999999995</v>
      </c>
      <c r="L1310" s="41">
        <v>14247</v>
      </c>
      <c r="M1310" s="41">
        <v>13081</v>
      </c>
      <c r="N1310" s="41">
        <v>1093</v>
      </c>
      <c r="O1310" s="34">
        <v>337</v>
      </c>
      <c r="P1310" s="34">
        <v>74</v>
      </c>
      <c r="Q1310" s="40">
        <v>48.47</v>
      </c>
      <c r="R1310" s="42">
        <v>1.1000000000000001</v>
      </c>
      <c r="S1310" s="40">
        <v>0.72</v>
      </c>
      <c r="X1310" s="26"/>
      <c r="Y1310" s="27"/>
      <c r="Z1310" s="35" t="s">
        <v>851</v>
      </c>
    </row>
    <row r="1311" spans="1:30" customFormat="1" ht="15" x14ac:dyDescent="0.25">
      <c r="A1311" s="43"/>
      <c r="B1311" s="44"/>
      <c r="C1311" s="80" t="s">
        <v>847</v>
      </c>
      <c r="D1311" s="80"/>
      <c r="E1311" s="80"/>
      <c r="F1311" s="80"/>
      <c r="G1311" s="80"/>
      <c r="H1311" s="80"/>
      <c r="I1311" s="80"/>
      <c r="J1311" s="80"/>
      <c r="K1311" s="80"/>
      <c r="L1311" s="80"/>
      <c r="M1311" s="80"/>
      <c r="N1311" s="80"/>
      <c r="O1311" s="80"/>
      <c r="P1311" s="80"/>
      <c r="Q1311" s="80"/>
      <c r="R1311" s="80"/>
      <c r="S1311" s="81"/>
      <c r="X1311" s="26"/>
      <c r="Y1311" s="27"/>
      <c r="Z1311" s="35"/>
      <c r="AB1311" s="2" t="s">
        <v>847</v>
      </c>
    </row>
    <row r="1312" spans="1:30" customFormat="1" ht="15" x14ac:dyDescent="0.25">
      <c r="A1312" s="45"/>
      <c r="B1312" s="46" t="s">
        <v>42</v>
      </c>
      <c r="C1312" s="82" t="s">
        <v>47</v>
      </c>
      <c r="D1312" s="82"/>
      <c r="E1312" s="82"/>
      <c r="F1312" s="82"/>
      <c r="G1312" s="82"/>
      <c r="H1312" s="82"/>
      <c r="I1312" s="82"/>
      <c r="J1312" s="82"/>
      <c r="K1312" s="82"/>
      <c r="L1312" s="82"/>
      <c r="M1312" s="82"/>
      <c r="N1312" s="82"/>
      <c r="O1312" s="82"/>
      <c r="P1312" s="82"/>
      <c r="Q1312" s="82"/>
      <c r="R1312" s="82"/>
      <c r="S1312" s="83"/>
      <c r="X1312" s="26"/>
      <c r="Y1312" s="27"/>
      <c r="Z1312" s="35"/>
      <c r="AC1312" s="2" t="s">
        <v>47</v>
      </c>
    </row>
    <row r="1313" spans="1:30" customFormat="1" ht="34.5" x14ac:dyDescent="0.25">
      <c r="A1313" s="36"/>
      <c r="B1313" s="79" t="s">
        <v>40</v>
      </c>
      <c r="C1313" s="79"/>
      <c r="D1313" s="79"/>
      <c r="E1313" s="79"/>
      <c r="F1313" s="37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  <c r="R1313" s="37"/>
      <c r="S1313" s="38"/>
      <c r="X1313" s="26"/>
      <c r="Y1313" s="27"/>
      <c r="Z1313" s="35"/>
      <c r="AA1313" s="2" t="s">
        <v>40</v>
      </c>
    </row>
    <row r="1314" spans="1:30" customFormat="1" ht="15" x14ac:dyDescent="0.25">
      <c r="A1314" s="36"/>
      <c r="B1314" s="37"/>
      <c r="C1314" s="37"/>
      <c r="D1314" s="37"/>
      <c r="E1314" s="47" t="s">
        <v>852</v>
      </c>
      <c r="F1314" s="48"/>
      <c r="G1314" s="49"/>
      <c r="H1314" s="11"/>
      <c r="I1314" s="11"/>
      <c r="J1314" s="11"/>
      <c r="K1314" s="11"/>
      <c r="L1314" s="50">
        <v>13734</v>
      </c>
      <c r="M1314" s="51"/>
      <c r="N1314" s="51"/>
      <c r="O1314" s="51"/>
      <c r="P1314" s="51"/>
      <c r="Q1314" s="51"/>
      <c r="R1314" s="11"/>
      <c r="S1314" s="52"/>
      <c r="X1314" s="26"/>
      <c r="Y1314" s="27"/>
      <c r="Z1314" s="35"/>
    </row>
    <row r="1315" spans="1:30" customFormat="1" ht="15" x14ac:dyDescent="0.25">
      <c r="A1315" s="36"/>
      <c r="B1315" s="37"/>
      <c r="C1315" s="37"/>
      <c r="D1315" s="37"/>
      <c r="E1315" s="47" t="s">
        <v>853</v>
      </c>
      <c r="F1315" s="48"/>
      <c r="G1315" s="49"/>
      <c r="H1315" s="11"/>
      <c r="I1315" s="11"/>
      <c r="J1315" s="11"/>
      <c r="K1315" s="11"/>
      <c r="L1315" s="50">
        <v>6790</v>
      </c>
      <c r="M1315" s="51"/>
      <c r="N1315" s="51"/>
      <c r="O1315" s="51"/>
      <c r="P1315" s="51"/>
      <c r="Q1315" s="51"/>
      <c r="R1315" s="11"/>
      <c r="S1315" s="52"/>
      <c r="X1315" s="26"/>
      <c r="Y1315" s="27"/>
      <c r="Z1315" s="35"/>
    </row>
    <row r="1316" spans="1:30" customFormat="1" ht="15" x14ac:dyDescent="0.25">
      <c r="A1316" s="36"/>
      <c r="B1316" s="37"/>
      <c r="C1316" s="37"/>
      <c r="D1316" s="37"/>
      <c r="E1316" s="47" t="s">
        <v>51</v>
      </c>
      <c r="F1316" s="48"/>
      <c r="G1316" s="49"/>
      <c r="H1316" s="11"/>
      <c r="I1316" s="11"/>
      <c r="J1316" s="11"/>
      <c r="K1316" s="11"/>
      <c r="L1316" s="50">
        <v>36897</v>
      </c>
      <c r="M1316" s="51"/>
      <c r="N1316" s="51"/>
      <c r="O1316" s="51"/>
      <c r="P1316" s="51"/>
      <c r="Q1316" s="51"/>
      <c r="R1316" s="11"/>
      <c r="S1316" s="52"/>
      <c r="X1316" s="26"/>
      <c r="Y1316" s="27"/>
      <c r="Z1316" s="35"/>
    </row>
    <row r="1317" spans="1:30" customFormat="1" ht="57" x14ac:dyDescent="0.25">
      <c r="A1317" s="28" t="s">
        <v>854</v>
      </c>
      <c r="B1317" s="29" t="s">
        <v>142</v>
      </c>
      <c r="C1317" s="78" t="s">
        <v>855</v>
      </c>
      <c r="D1317" s="78"/>
      <c r="E1317" s="78"/>
      <c r="F1317" s="30" t="s">
        <v>144</v>
      </c>
      <c r="G1317" s="39">
        <v>6.55</v>
      </c>
      <c r="H1317" s="32">
        <v>78.86</v>
      </c>
      <c r="I1317" s="33"/>
      <c r="J1317" s="40">
        <v>78.86</v>
      </c>
      <c r="K1317" s="33"/>
      <c r="L1317" s="34">
        <v>517</v>
      </c>
      <c r="M1317" s="33"/>
      <c r="N1317" s="34">
        <v>517</v>
      </c>
      <c r="O1317" s="33"/>
      <c r="P1317" s="34">
        <v>0</v>
      </c>
      <c r="Q1317" s="34">
        <v>0</v>
      </c>
      <c r="R1317" s="34">
        <v>0</v>
      </c>
      <c r="S1317" s="34">
        <v>0</v>
      </c>
      <c r="X1317" s="26"/>
      <c r="Y1317" s="27"/>
      <c r="Z1317" s="35" t="s">
        <v>855</v>
      </c>
    </row>
    <row r="1318" spans="1:30" customFormat="1" ht="15" x14ac:dyDescent="0.25">
      <c r="A1318" s="45"/>
      <c r="B1318" s="55"/>
      <c r="C1318" s="82" t="s">
        <v>146</v>
      </c>
      <c r="D1318" s="82"/>
      <c r="E1318" s="82"/>
      <c r="F1318" s="82"/>
      <c r="G1318" s="82"/>
      <c r="H1318" s="82"/>
      <c r="I1318" s="82"/>
      <c r="J1318" s="82"/>
      <c r="K1318" s="82"/>
      <c r="L1318" s="82"/>
      <c r="M1318" s="82"/>
      <c r="N1318" s="82"/>
      <c r="O1318" s="82"/>
      <c r="P1318" s="82"/>
      <c r="Q1318" s="82"/>
      <c r="R1318" s="82"/>
      <c r="S1318" s="83"/>
      <c r="X1318" s="26"/>
      <c r="Y1318" s="27"/>
      <c r="Z1318" s="35"/>
      <c r="AD1318" s="2" t="s">
        <v>146</v>
      </c>
    </row>
    <row r="1319" spans="1:30" customFormat="1" ht="15" x14ac:dyDescent="0.25">
      <c r="A1319" s="45"/>
      <c r="B1319" s="46" t="s">
        <v>147</v>
      </c>
      <c r="C1319" s="82" t="s">
        <v>148</v>
      </c>
      <c r="D1319" s="82"/>
      <c r="E1319" s="82"/>
      <c r="F1319" s="82"/>
      <c r="G1319" s="82"/>
      <c r="H1319" s="82"/>
      <c r="I1319" s="82"/>
      <c r="J1319" s="82"/>
      <c r="K1319" s="82"/>
      <c r="L1319" s="82"/>
      <c r="M1319" s="82"/>
      <c r="N1319" s="82"/>
      <c r="O1319" s="82"/>
      <c r="P1319" s="82"/>
      <c r="Q1319" s="82"/>
      <c r="R1319" s="82"/>
      <c r="S1319" s="83"/>
      <c r="X1319" s="26"/>
      <c r="Y1319" s="27"/>
      <c r="Z1319" s="35"/>
      <c r="AC1319" s="2" t="s">
        <v>148</v>
      </c>
    </row>
    <row r="1320" spans="1:30" customFormat="1" ht="15" x14ac:dyDescent="0.25">
      <c r="A1320" s="36"/>
      <c r="B1320" s="79" t="s">
        <v>149</v>
      </c>
      <c r="C1320" s="79"/>
      <c r="D1320" s="79"/>
      <c r="E1320" s="79"/>
      <c r="F1320" s="37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  <c r="R1320" s="37"/>
      <c r="S1320" s="38"/>
      <c r="X1320" s="26"/>
      <c r="Y1320" s="27"/>
      <c r="Z1320" s="35"/>
      <c r="AA1320" s="2" t="s">
        <v>149</v>
      </c>
    </row>
    <row r="1321" spans="1:30" customFormat="1" ht="45.75" x14ac:dyDescent="0.25">
      <c r="A1321" s="28" t="s">
        <v>856</v>
      </c>
      <c r="B1321" s="29" t="s">
        <v>151</v>
      </c>
      <c r="C1321" s="78" t="s">
        <v>857</v>
      </c>
      <c r="D1321" s="78"/>
      <c r="E1321" s="78"/>
      <c r="F1321" s="30" t="s">
        <v>144</v>
      </c>
      <c r="G1321" s="39">
        <v>6.55</v>
      </c>
      <c r="H1321" s="32">
        <v>113.68</v>
      </c>
      <c r="I1321" s="33"/>
      <c r="J1321" s="33"/>
      <c r="K1321" s="33"/>
      <c r="L1321" s="34">
        <v>745</v>
      </c>
      <c r="M1321" s="33"/>
      <c r="N1321" s="33"/>
      <c r="O1321" s="33"/>
      <c r="P1321" s="34">
        <v>0</v>
      </c>
      <c r="Q1321" s="34">
        <v>0</v>
      </c>
      <c r="R1321" s="34">
        <v>0</v>
      </c>
      <c r="S1321" s="34">
        <v>0</v>
      </c>
      <c r="X1321" s="26"/>
      <c r="Y1321" s="27"/>
      <c r="Z1321" s="35" t="s">
        <v>857</v>
      </c>
    </row>
    <row r="1322" spans="1:30" customFormat="1" ht="15" x14ac:dyDescent="0.25">
      <c r="A1322" s="45"/>
      <c r="B1322" s="46" t="s">
        <v>147</v>
      </c>
      <c r="C1322" s="82" t="s">
        <v>148</v>
      </c>
      <c r="D1322" s="82"/>
      <c r="E1322" s="82"/>
      <c r="F1322" s="82"/>
      <c r="G1322" s="82"/>
      <c r="H1322" s="82"/>
      <c r="I1322" s="82"/>
      <c r="J1322" s="82"/>
      <c r="K1322" s="82"/>
      <c r="L1322" s="82"/>
      <c r="M1322" s="82"/>
      <c r="N1322" s="82"/>
      <c r="O1322" s="82"/>
      <c r="P1322" s="82"/>
      <c r="Q1322" s="82"/>
      <c r="R1322" s="82"/>
      <c r="S1322" s="83"/>
      <c r="X1322" s="26"/>
      <c r="Y1322" s="27"/>
      <c r="Z1322" s="35"/>
      <c r="AC1322" s="2" t="s">
        <v>148</v>
      </c>
    </row>
    <row r="1323" spans="1:30" customFormat="1" ht="15" x14ac:dyDescent="0.25">
      <c r="A1323" s="36"/>
      <c r="B1323" s="79" t="s">
        <v>153</v>
      </c>
      <c r="C1323" s="79"/>
      <c r="D1323" s="79"/>
      <c r="E1323" s="79"/>
      <c r="F1323" s="37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  <c r="R1323" s="37"/>
      <c r="S1323" s="38"/>
      <c r="X1323" s="26"/>
      <c r="Y1323" s="27"/>
      <c r="Z1323" s="35"/>
      <c r="AA1323" s="2" t="s">
        <v>153</v>
      </c>
    </row>
    <row r="1324" spans="1:30" customFormat="1" ht="45.75" x14ac:dyDescent="0.25">
      <c r="A1324" s="28" t="s">
        <v>858</v>
      </c>
      <c r="B1324" s="29" t="s">
        <v>155</v>
      </c>
      <c r="C1324" s="78" t="s">
        <v>859</v>
      </c>
      <c r="D1324" s="78"/>
      <c r="E1324" s="78"/>
      <c r="F1324" s="30" t="s">
        <v>144</v>
      </c>
      <c r="G1324" s="39">
        <v>6.55</v>
      </c>
      <c r="H1324" s="32">
        <v>113.68</v>
      </c>
      <c r="I1324" s="33"/>
      <c r="J1324" s="33"/>
      <c r="K1324" s="33"/>
      <c r="L1324" s="34">
        <v>745</v>
      </c>
      <c r="M1324" s="33"/>
      <c r="N1324" s="33"/>
      <c r="O1324" s="33"/>
      <c r="P1324" s="34">
        <v>0</v>
      </c>
      <c r="Q1324" s="34">
        <v>0</v>
      </c>
      <c r="R1324" s="34">
        <v>0</v>
      </c>
      <c r="S1324" s="34">
        <v>0</v>
      </c>
      <c r="X1324" s="26"/>
      <c r="Y1324" s="27"/>
      <c r="Z1324" s="35" t="s">
        <v>859</v>
      </c>
    </row>
    <row r="1325" spans="1:30" customFormat="1" ht="15" x14ac:dyDescent="0.25">
      <c r="A1325" s="45"/>
      <c r="B1325" s="46" t="s">
        <v>147</v>
      </c>
      <c r="C1325" s="82" t="s">
        <v>148</v>
      </c>
      <c r="D1325" s="82"/>
      <c r="E1325" s="82"/>
      <c r="F1325" s="82"/>
      <c r="G1325" s="82"/>
      <c r="H1325" s="82"/>
      <c r="I1325" s="82"/>
      <c r="J1325" s="82"/>
      <c r="K1325" s="82"/>
      <c r="L1325" s="82"/>
      <c r="M1325" s="82"/>
      <c r="N1325" s="82"/>
      <c r="O1325" s="82"/>
      <c r="P1325" s="82"/>
      <c r="Q1325" s="82"/>
      <c r="R1325" s="82"/>
      <c r="S1325" s="83"/>
      <c r="X1325" s="26"/>
      <c r="Y1325" s="27"/>
      <c r="Z1325" s="35"/>
      <c r="AC1325" s="2" t="s">
        <v>148</v>
      </c>
    </row>
    <row r="1326" spans="1:30" customFormat="1" ht="15" x14ac:dyDescent="0.25">
      <c r="A1326" s="36"/>
      <c r="B1326" s="79" t="s">
        <v>153</v>
      </c>
      <c r="C1326" s="79"/>
      <c r="D1326" s="79"/>
      <c r="E1326" s="79"/>
      <c r="F1326" s="37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  <c r="R1326" s="37"/>
      <c r="S1326" s="38"/>
      <c r="X1326" s="26"/>
      <c r="Y1326" s="27"/>
      <c r="Z1326" s="35"/>
      <c r="AA1326" s="2" t="s">
        <v>153</v>
      </c>
    </row>
    <row r="1327" spans="1:30" customFormat="1" ht="34.5" x14ac:dyDescent="0.25">
      <c r="A1327" s="28" t="s">
        <v>860</v>
      </c>
      <c r="B1327" s="29" t="s">
        <v>158</v>
      </c>
      <c r="C1327" s="78" t="s">
        <v>861</v>
      </c>
      <c r="D1327" s="78"/>
      <c r="E1327" s="78"/>
      <c r="F1327" s="30" t="s">
        <v>39</v>
      </c>
      <c r="G1327" s="31">
        <v>1</v>
      </c>
      <c r="H1327" s="32"/>
      <c r="I1327" s="33"/>
      <c r="J1327" s="33"/>
      <c r="K1327" s="33"/>
      <c r="L1327" s="33"/>
      <c r="M1327" s="33"/>
      <c r="N1327" s="33"/>
      <c r="O1327" s="33"/>
      <c r="P1327" s="34">
        <v>0</v>
      </c>
      <c r="Q1327" s="34">
        <v>0</v>
      </c>
      <c r="R1327" s="34">
        <v>0</v>
      </c>
      <c r="S1327" s="34">
        <v>0</v>
      </c>
      <c r="X1327" s="26"/>
      <c r="Y1327" s="27"/>
      <c r="Z1327" s="35" t="s">
        <v>861</v>
      </c>
    </row>
    <row r="1328" spans="1:30" customFormat="1" ht="34.5" x14ac:dyDescent="0.25">
      <c r="A1328" s="36"/>
      <c r="B1328" s="79" t="s">
        <v>40</v>
      </c>
      <c r="C1328" s="79"/>
      <c r="D1328" s="79"/>
      <c r="E1328" s="79"/>
      <c r="F1328" s="37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  <c r="R1328" s="37"/>
      <c r="S1328" s="38"/>
      <c r="X1328" s="26"/>
      <c r="Y1328" s="27"/>
      <c r="Z1328" s="35"/>
      <c r="AA1328" s="2" t="s">
        <v>40</v>
      </c>
    </row>
    <row r="1329" spans="1:30" customFormat="1" ht="57" x14ac:dyDescent="0.25">
      <c r="A1329" s="28" t="s">
        <v>862</v>
      </c>
      <c r="B1329" s="29" t="s">
        <v>37</v>
      </c>
      <c r="C1329" s="78" t="s">
        <v>863</v>
      </c>
      <c r="D1329" s="78"/>
      <c r="E1329" s="78"/>
      <c r="F1329" s="30" t="s">
        <v>39</v>
      </c>
      <c r="G1329" s="31">
        <v>1</v>
      </c>
      <c r="H1329" s="32"/>
      <c r="I1329" s="33"/>
      <c r="J1329" s="33"/>
      <c r="K1329" s="33"/>
      <c r="L1329" s="33"/>
      <c r="M1329" s="33"/>
      <c r="N1329" s="33"/>
      <c r="O1329" s="33"/>
      <c r="P1329" s="34">
        <v>0</v>
      </c>
      <c r="Q1329" s="34">
        <v>0</v>
      </c>
      <c r="R1329" s="34">
        <v>0</v>
      </c>
      <c r="S1329" s="34">
        <v>0</v>
      </c>
      <c r="X1329" s="26"/>
      <c r="Y1329" s="27"/>
      <c r="Z1329" s="35" t="s">
        <v>863</v>
      </c>
    </row>
    <row r="1330" spans="1:30" customFormat="1" ht="34.5" x14ac:dyDescent="0.25">
      <c r="A1330" s="36"/>
      <c r="B1330" s="79" t="s">
        <v>40</v>
      </c>
      <c r="C1330" s="79"/>
      <c r="D1330" s="79"/>
      <c r="E1330" s="79"/>
      <c r="F1330" s="37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  <c r="R1330" s="37"/>
      <c r="S1330" s="38"/>
      <c r="X1330" s="26"/>
      <c r="Y1330" s="27"/>
      <c r="Z1330" s="35"/>
      <c r="AA1330" s="2" t="s">
        <v>40</v>
      </c>
    </row>
    <row r="1331" spans="1:30" customFormat="1" ht="15" x14ac:dyDescent="0.25">
      <c r="A1331" s="77" t="s">
        <v>864</v>
      </c>
      <c r="B1331" s="77"/>
      <c r="C1331" s="77"/>
      <c r="D1331" s="77"/>
      <c r="E1331" s="77"/>
      <c r="F1331" s="77"/>
      <c r="G1331" s="77"/>
      <c r="H1331" s="77"/>
      <c r="I1331" s="77"/>
      <c r="J1331" s="77"/>
      <c r="K1331" s="77"/>
      <c r="L1331" s="77"/>
      <c r="M1331" s="77"/>
      <c r="N1331" s="77"/>
      <c r="O1331" s="77"/>
      <c r="P1331" s="77"/>
      <c r="Q1331" s="77"/>
      <c r="R1331" s="77"/>
      <c r="S1331" s="77"/>
      <c r="X1331" s="26"/>
      <c r="Y1331" s="27" t="s">
        <v>864</v>
      </c>
      <c r="Z1331" s="35"/>
    </row>
    <row r="1332" spans="1:30" customFormat="1" ht="68.25" x14ac:dyDescent="0.25">
      <c r="A1332" s="28" t="s">
        <v>865</v>
      </c>
      <c r="B1332" s="29" t="s">
        <v>100</v>
      </c>
      <c r="C1332" s="78" t="s">
        <v>866</v>
      </c>
      <c r="D1332" s="78"/>
      <c r="E1332" s="78"/>
      <c r="F1332" s="30" t="s">
        <v>90</v>
      </c>
      <c r="G1332" s="31">
        <v>2</v>
      </c>
      <c r="H1332" s="32">
        <v>360.67</v>
      </c>
      <c r="I1332" s="40">
        <v>355.41</v>
      </c>
      <c r="J1332" s="33"/>
      <c r="K1332" s="33"/>
      <c r="L1332" s="34">
        <v>721</v>
      </c>
      <c r="M1332" s="34">
        <v>711</v>
      </c>
      <c r="N1332" s="33"/>
      <c r="O1332" s="33"/>
      <c r="P1332" s="40">
        <v>1.08</v>
      </c>
      <c r="Q1332" s="40">
        <v>2.16</v>
      </c>
      <c r="R1332" s="34">
        <v>0</v>
      </c>
      <c r="S1332" s="34">
        <v>0</v>
      </c>
      <c r="X1332" s="26"/>
      <c r="Y1332" s="27"/>
      <c r="Z1332" s="35" t="s">
        <v>866</v>
      </c>
    </row>
    <row r="1333" spans="1:30" customFormat="1" ht="15" x14ac:dyDescent="0.25">
      <c r="A1333" s="45"/>
      <c r="B1333" s="46" t="s">
        <v>42</v>
      </c>
      <c r="C1333" s="82" t="s">
        <v>47</v>
      </c>
      <c r="D1333" s="82"/>
      <c r="E1333" s="82"/>
      <c r="F1333" s="82"/>
      <c r="G1333" s="82"/>
      <c r="H1333" s="82"/>
      <c r="I1333" s="82"/>
      <c r="J1333" s="82"/>
      <c r="K1333" s="82"/>
      <c r="L1333" s="82"/>
      <c r="M1333" s="82"/>
      <c r="N1333" s="82"/>
      <c r="O1333" s="82"/>
      <c r="P1333" s="82"/>
      <c r="Q1333" s="82"/>
      <c r="R1333" s="82"/>
      <c r="S1333" s="83"/>
      <c r="X1333" s="26"/>
      <c r="Y1333" s="27"/>
      <c r="Z1333" s="35"/>
      <c r="AC1333" s="2" t="s">
        <v>47</v>
      </c>
    </row>
    <row r="1334" spans="1:30" customFormat="1" ht="23.25" x14ac:dyDescent="0.25">
      <c r="A1334" s="36"/>
      <c r="B1334" s="79" t="s">
        <v>67</v>
      </c>
      <c r="C1334" s="79"/>
      <c r="D1334" s="79"/>
      <c r="E1334" s="79"/>
      <c r="F1334" s="37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  <c r="R1334" s="37"/>
      <c r="S1334" s="38"/>
      <c r="X1334" s="26"/>
      <c r="Y1334" s="27"/>
      <c r="Z1334" s="35"/>
      <c r="AA1334" s="2" t="s">
        <v>67</v>
      </c>
    </row>
    <row r="1335" spans="1:30" customFormat="1" ht="15" x14ac:dyDescent="0.25">
      <c r="A1335" s="36"/>
      <c r="B1335" s="37"/>
      <c r="C1335" s="37"/>
      <c r="D1335" s="37"/>
      <c r="E1335" s="47" t="s">
        <v>102</v>
      </c>
      <c r="F1335" s="48"/>
      <c r="G1335" s="49"/>
      <c r="H1335" s="11"/>
      <c r="I1335" s="11"/>
      <c r="J1335" s="11"/>
      <c r="K1335" s="11"/>
      <c r="L1335" s="53">
        <v>704</v>
      </c>
      <c r="M1335" s="51"/>
      <c r="N1335" s="51"/>
      <c r="O1335" s="51"/>
      <c r="P1335" s="51"/>
      <c r="Q1335" s="51"/>
      <c r="R1335" s="11"/>
      <c r="S1335" s="52"/>
      <c r="X1335" s="26"/>
      <c r="Y1335" s="27"/>
      <c r="Z1335" s="35"/>
    </row>
    <row r="1336" spans="1:30" customFormat="1" ht="15" x14ac:dyDescent="0.25">
      <c r="A1336" s="36"/>
      <c r="B1336" s="37"/>
      <c r="C1336" s="37"/>
      <c r="D1336" s="37"/>
      <c r="E1336" s="47" t="s">
        <v>103</v>
      </c>
      <c r="F1336" s="48"/>
      <c r="G1336" s="49"/>
      <c r="H1336" s="11"/>
      <c r="I1336" s="11"/>
      <c r="J1336" s="11"/>
      <c r="K1336" s="11"/>
      <c r="L1336" s="53">
        <v>360</v>
      </c>
      <c r="M1336" s="51"/>
      <c r="N1336" s="51"/>
      <c r="O1336" s="51"/>
      <c r="P1336" s="51"/>
      <c r="Q1336" s="51"/>
      <c r="R1336" s="11"/>
      <c r="S1336" s="52"/>
      <c r="X1336" s="26"/>
      <c r="Y1336" s="27"/>
      <c r="Z1336" s="35"/>
    </row>
    <row r="1337" spans="1:30" customFormat="1" ht="15" x14ac:dyDescent="0.25">
      <c r="A1337" s="36"/>
      <c r="B1337" s="37"/>
      <c r="C1337" s="37"/>
      <c r="D1337" s="37"/>
      <c r="E1337" s="47" t="s">
        <v>51</v>
      </c>
      <c r="F1337" s="48"/>
      <c r="G1337" s="49"/>
      <c r="H1337" s="11"/>
      <c r="I1337" s="11"/>
      <c r="J1337" s="11"/>
      <c r="K1337" s="11"/>
      <c r="L1337" s="50">
        <v>1856</v>
      </c>
      <c r="M1337" s="51"/>
      <c r="N1337" s="51"/>
      <c r="O1337" s="51"/>
      <c r="P1337" s="51"/>
      <c r="Q1337" s="51"/>
      <c r="R1337" s="11"/>
      <c r="S1337" s="52"/>
      <c r="X1337" s="26"/>
      <c r="Y1337" s="27"/>
      <c r="Z1337" s="35"/>
    </row>
    <row r="1338" spans="1:30" customFormat="1" ht="68.25" x14ac:dyDescent="0.25">
      <c r="A1338" s="28" t="s">
        <v>867</v>
      </c>
      <c r="B1338" s="29" t="s">
        <v>100</v>
      </c>
      <c r="C1338" s="78" t="s">
        <v>868</v>
      </c>
      <c r="D1338" s="78"/>
      <c r="E1338" s="78"/>
      <c r="F1338" s="30" t="s">
        <v>90</v>
      </c>
      <c r="G1338" s="31">
        <v>2</v>
      </c>
      <c r="H1338" s="32">
        <v>213.24</v>
      </c>
      <c r="I1338" s="40">
        <v>213.24</v>
      </c>
      <c r="J1338" s="33"/>
      <c r="K1338" s="33"/>
      <c r="L1338" s="34">
        <v>426</v>
      </c>
      <c r="M1338" s="34">
        <v>426</v>
      </c>
      <c r="N1338" s="33"/>
      <c r="O1338" s="33"/>
      <c r="P1338" s="54">
        <v>0.64800000000000002</v>
      </c>
      <c r="Q1338" s="42">
        <v>1.3</v>
      </c>
      <c r="R1338" s="34">
        <v>0</v>
      </c>
      <c r="S1338" s="34">
        <v>0</v>
      </c>
      <c r="X1338" s="26"/>
      <c r="Y1338" s="27"/>
      <c r="Z1338" s="35" t="s">
        <v>868</v>
      </c>
    </row>
    <row r="1339" spans="1:30" customFormat="1" ht="23.25" x14ac:dyDescent="0.25">
      <c r="A1339" s="45"/>
      <c r="B1339" s="55" t="s">
        <v>95</v>
      </c>
      <c r="C1339" s="82" t="s">
        <v>96</v>
      </c>
      <c r="D1339" s="82"/>
      <c r="E1339" s="82"/>
      <c r="F1339" s="82"/>
      <c r="G1339" s="82"/>
      <c r="H1339" s="82"/>
      <c r="I1339" s="82"/>
      <c r="J1339" s="82"/>
      <c r="K1339" s="82"/>
      <c r="L1339" s="82"/>
      <c r="M1339" s="82"/>
      <c r="N1339" s="82"/>
      <c r="O1339" s="82"/>
      <c r="P1339" s="82"/>
      <c r="Q1339" s="82"/>
      <c r="R1339" s="82"/>
      <c r="S1339" s="83"/>
      <c r="X1339" s="26"/>
      <c r="Y1339" s="27"/>
      <c r="Z1339" s="35"/>
      <c r="AD1339" s="2" t="s">
        <v>96</v>
      </c>
    </row>
    <row r="1340" spans="1:30" customFormat="1" ht="15" x14ac:dyDescent="0.25">
      <c r="A1340" s="45"/>
      <c r="B1340" s="46" t="s">
        <v>42</v>
      </c>
      <c r="C1340" s="82" t="s">
        <v>47</v>
      </c>
      <c r="D1340" s="82"/>
      <c r="E1340" s="82"/>
      <c r="F1340" s="82"/>
      <c r="G1340" s="82"/>
      <c r="H1340" s="82"/>
      <c r="I1340" s="82"/>
      <c r="J1340" s="82"/>
      <c r="K1340" s="82"/>
      <c r="L1340" s="82"/>
      <c r="M1340" s="82"/>
      <c r="N1340" s="82"/>
      <c r="O1340" s="82"/>
      <c r="P1340" s="82"/>
      <c r="Q1340" s="82"/>
      <c r="R1340" s="82"/>
      <c r="S1340" s="83"/>
      <c r="X1340" s="26"/>
      <c r="Y1340" s="27"/>
      <c r="Z1340" s="35"/>
      <c r="AC1340" s="2" t="s">
        <v>47</v>
      </c>
    </row>
    <row r="1341" spans="1:30" customFormat="1" ht="23.25" x14ac:dyDescent="0.25">
      <c r="A1341" s="36"/>
      <c r="B1341" s="79" t="s">
        <v>67</v>
      </c>
      <c r="C1341" s="79"/>
      <c r="D1341" s="79"/>
      <c r="E1341" s="79"/>
      <c r="F1341" s="37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  <c r="R1341" s="37"/>
      <c r="S1341" s="38"/>
      <c r="X1341" s="26"/>
      <c r="Y1341" s="27"/>
      <c r="Z1341" s="35"/>
      <c r="AA1341" s="2" t="s">
        <v>67</v>
      </c>
    </row>
    <row r="1342" spans="1:30" customFormat="1" ht="15" x14ac:dyDescent="0.25">
      <c r="A1342" s="36"/>
      <c r="B1342" s="37"/>
      <c r="C1342" s="37"/>
      <c r="D1342" s="37"/>
      <c r="E1342" s="47" t="s">
        <v>106</v>
      </c>
      <c r="F1342" s="48"/>
      <c r="G1342" s="49"/>
      <c r="H1342" s="11"/>
      <c r="I1342" s="11"/>
      <c r="J1342" s="11"/>
      <c r="K1342" s="11"/>
      <c r="L1342" s="53">
        <v>422</v>
      </c>
      <c r="M1342" s="51"/>
      <c r="N1342" s="51"/>
      <c r="O1342" s="51"/>
      <c r="P1342" s="51"/>
      <c r="Q1342" s="51"/>
      <c r="R1342" s="11"/>
      <c r="S1342" s="52"/>
      <c r="X1342" s="26"/>
      <c r="Y1342" s="27"/>
      <c r="Z1342" s="35"/>
    </row>
    <row r="1343" spans="1:30" customFormat="1" ht="15" x14ac:dyDescent="0.25">
      <c r="A1343" s="36"/>
      <c r="B1343" s="37"/>
      <c r="C1343" s="37"/>
      <c r="D1343" s="37"/>
      <c r="E1343" s="47" t="s">
        <v>107</v>
      </c>
      <c r="F1343" s="48"/>
      <c r="G1343" s="49"/>
      <c r="H1343" s="11"/>
      <c r="I1343" s="11"/>
      <c r="J1343" s="11"/>
      <c r="K1343" s="11"/>
      <c r="L1343" s="53">
        <v>216</v>
      </c>
      <c r="M1343" s="51"/>
      <c r="N1343" s="51"/>
      <c r="O1343" s="51"/>
      <c r="P1343" s="51"/>
      <c r="Q1343" s="51"/>
      <c r="R1343" s="11"/>
      <c r="S1343" s="52"/>
      <c r="X1343" s="26"/>
      <c r="Y1343" s="27"/>
      <c r="Z1343" s="35"/>
    </row>
    <row r="1344" spans="1:30" customFormat="1" ht="15" x14ac:dyDescent="0.25">
      <c r="A1344" s="36"/>
      <c r="B1344" s="37"/>
      <c r="C1344" s="37"/>
      <c r="D1344" s="37"/>
      <c r="E1344" s="47" t="s">
        <v>51</v>
      </c>
      <c r="F1344" s="48"/>
      <c r="G1344" s="49"/>
      <c r="H1344" s="11"/>
      <c r="I1344" s="11"/>
      <c r="J1344" s="11"/>
      <c r="K1344" s="11"/>
      <c r="L1344" s="50">
        <v>1107</v>
      </c>
      <c r="M1344" s="51"/>
      <c r="N1344" s="51"/>
      <c r="O1344" s="51"/>
      <c r="P1344" s="51"/>
      <c r="Q1344" s="51"/>
      <c r="R1344" s="11"/>
      <c r="S1344" s="52"/>
      <c r="X1344" s="26"/>
      <c r="Y1344" s="27"/>
      <c r="Z1344" s="35"/>
    </row>
    <row r="1345" spans="1:30" customFormat="1" ht="68.25" x14ac:dyDescent="0.25">
      <c r="A1345" s="28" t="s">
        <v>869</v>
      </c>
      <c r="B1345" s="29" t="s">
        <v>368</v>
      </c>
      <c r="C1345" s="78" t="s">
        <v>870</v>
      </c>
      <c r="D1345" s="78"/>
      <c r="E1345" s="78"/>
      <c r="F1345" s="30" t="s">
        <v>90</v>
      </c>
      <c r="G1345" s="31">
        <v>2</v>
      </c>
      <c r="H1345" s="32">
        <v>257.33999999999997</v>
      </c>
      <c r="I1345" s="40">
        <v>254.71</v>
      </c>
      <c r="J1345" s="33"/>
      <c r="K1345" s="33"/>
      <c r="L1345" s="34">
        <v>515</v>
      </c>
      <c r="M1345" s="34">
        <v>509</v>
      </c>
      <c r="N1345" s="33"/>
      <c r="O1345" s="33"/>
      <c r="P1345" s="40">
        <v>0.77</v>
      </c>
      <c r="Q1345" s="40">
        <v>1.54</v>
      </c>
      <c r="R1345" s="34">
        <v>0</v>
      </c>
      <c r="S1345" s="34">
        <v>0</v>
      </c>
      <c r="X1345" s="26"/>
      <c r="Y1345" s="27"/>
      <c r="Z1345" s="35" t="s">
        <v>870</v>
      </c>
    </row>
    <row r="1346" spans="1:30" customFormat="1" ht="15" x14ac:dyDescent="0.25">
      <c r="A1346" s="45"/>
      <c r="B1346" s="46" t="s">
        <v>42</v>
      </c>
      <c r="C1346" s="82" t="s">
        <v>47</v>
      </c>
      <c r="D1346" s="82"/>
      <c r="E1346" s="82"/>
      <c r="F1346" s="82"/>
      <c r="G1346" s="82"/>
      <c r="H1346" s="82"/>
      <c r="I1346" s="82"/>
      <c r="J1346" s="82"/>
      <c r="K1346" s="82"/>
      <c r="L1346" s="82"/>
      <c r="M1346" s="82"/>
      <c r="N1346" s="82"/>
      <c r="O1346" s="82"/>
      <c r="P1346" s="82"/>
      <c r="Q1346" s="82"/>
      <c r="R1346" s="82"/>
      <c r="S1346" s="83"/>
      <c r="X1346" s="26"/>
      <c r="Y1346" s="27"/>
      <c r="Z1346" s="35"/>
      <c r="AC1346" s="2" t="s">
        <v>47</v>
      </c>
    </row>
    <row r="1347" spans="1:30" customFormat="1" ht="23.25" x14ac:dyDescent="0.25">
      <c r="A1347" s="36"/>
      <c r="B1347" s="79" t="s">
        <v>67</v>
      </c>
      <c r="C1347" s="79"/>
      <c r="D1347" s="79"/>
      <c r="E1347" s="79"/>
      <c r="F1347" s="37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  <c r="R1347" s="37"/>
      <c r="S1347" s="38"/>
      <c r="X1347" s="26"/>
      <c r="Y1347" s="27"/>
      <c r="Z1347" s="35"/>
      <c r="AA1347" s="2" t="s">
        <v>67</v>
      </c>
    </row>
    <row r="1348" spans="1:30" customFormat="1" ht="15" x14ac:dyDescent="0.25">
      <c r="A1348" s="36"/>
      <c r="B1348" s="37"/>
      <c r="C1348" s="37"/>
      <c r="D1348" s="37"/>
      <c r="E1348" s="47" t="s">
        <v>370</v>
      </c>
      <c r="F1348" s="48"/>
      <c r="G1348" s="49"/>
      <c r="H1348" s="11"/>
      <c r="I1348" s="11"/>
      <c r="J1348" s="11"/>
      <c r="K1348" s="11"/>
      <c r="L1348" s="53">
        <v>504</v>
      </c>
      <c r="M1348" s="51"/>
      <c r="N1348" s="51"/>
      <c r="O1348" s="51"/>
      <c r="P1348" s="51"/>
      <c r="Q1348" s="51"/>
      <c r="R1348" s="11"/>
      <c r="S1348" s="52"/>
      <c r="X1348" s="26"/>
      <c r="Y1348" s="27"/>
      <c r="Z1348" s="35"/>
    </row>
    <row r="1349" spans="1:30" customFormat="1" ht="15" x14ac:dyDescent="0.25">
      <c r="A1349" s="36"/>
      <c r="B1349" s="37"/>
      <c r="C1349" s="37"/>
      <c r="D1349" s="37"/>
      <c r="E1349" s="47" t="s">
        <v>371</v>
      </c>
      <c r="F1349" s="48"/>
      <c r="G1349" s="49"/>
      <c r="H1349" s="11"/>
      <c r="I1349" s="11"/>
      <c r="J1349" s="11"/>
      <c r="K1349" s="11"/>
      <c r="L1349" s="53">
        <v>258</v>
      </c>
      <c r="M1349" s="51"/>
      <c r="N1349" s="51"/>
      <c r="O1349" s="51"/>
      <c r="P1349" s="51"/>
      <c r="Q1349" s="51"/>
      <c r="R1349" s="11"/>
      <c r="S1349" s="52"/>
      <c r="X1349" s="26"/>
      <c r="Y1349" s="27"/>
      <c r="Z1349" s="35"/>
    </row>
    <row r="1350" spans="1:30" customFormat="1" ht="15" x14ac:dyDescent="0.25">
      <c r="A1350" s="36"/>
      <c r="B1350" s="37"/>
      <c r="C1350" s="37"/>
      <c r="D1350" s="37"/>
      <c r="E1350" s="47" t="s">
        <v>51</v>
      </c>
      <c r="F1350" s="48"/>
      <c r="G1350" s="49"/>
      <c r="H1350" s="11"/>
      <c r="I1350" s="11"/>
      <c r="J1350" s="11"/>
      <c r="K1350" s="11"/>
      <c r="L1350" s="50">
        <v>1328</v>
      </c>
      <c r="M1350" s="51"/>
      <c r="N1350" s="51"/>
      <c r="O1350" s="51"/>
      <c r="P1350" s="51"/>
      <c r="Q1350" s="51"/>
      <c r="R1350" s="11"/>
      <c r="S1350" s="52"/>
      <c r="X1350" s="26"/>
      <c r="Y1350" s="27"/>
      <c r="Z1350" s="35"/>
    </row>
    <row r="1351" spans="1:30" customFormat="1" ht="68.25" x14ac:dyDescent="0.25">
      <c r="A1351" s="28" t="s">
        <v>871</v>
      </c>
      <c r="B1351" s="29" t="s">
        <v>368</v>
      </c>
      <c r="C1351" s="78" t="s">
        <v>872</v>
      </c>
      <c r="D1351" s="78"/>
      <c r="E1351" s="78"/>
      <c r="F1351" s="30" t="s">
        <v>90</v>
      </c>
      <c r="G1351" s="31">
        <v>2</v>
      </c>
      <c r="H1351" s="32">
        <v>152.83000000000001</v>
      </c>
      <c r="I1351" s="40">
        <v>152.83000000000001</v>
      </c>
      <c r="J1351" s="33"/>
      <c r="K1351" s="33"/>
      <c r="L1351" s="34">
        <v>306</v>
      </c>
      <c r="M1351" s="34">
        <v>306</v>
      </c>
      <c r="N1351" s="33"/>
      <c r="O1351" s="33"/>
      <c r="P1351" s="54">
        <v>0.46200000000000002</v>
      </c>
      <c r="Q1351" s="40">
        <v>0.92</v>
      </c>
      <c r="R1351" s="34">
        <v>0</v>
      </c>
      <c r="S1351" s="34">
        <v>0</v>
      </c>
      <c r="X1351" s="26"/>
      <c r="Y1351" s="27"/>
      <c r="Z1351" s="35" t="s">
        <v>872</v>
      </c>
    </row>
    <row r="1352" spans="1:30" customFormat="1" ht="23.25" x14ac:dyDescent="0.25">
      <c r="A1352" s="45"/>
      <c r="B1352" s="55" t="s">
        <v>95</v>
      </c>
      <c r="C1352" s="82" t="s">
        <v>96</v>
      </c>
      <c r="D1352" s="82"/>
      <c r="E1352" s="82"/>
      <c r="F1352" s="82"/>
      <c r="G1352" s="82"/>
      <c r="H1352" s="82"/>
      <c r="I1352" s="82"/>
      <c r="J1352" s="82"/>
      <c r="K1352" s="82"/>
      <c r="L1352" s="82"/>
      <c r="M1352" s="82"/>
      <c r="N1352" s="82"/>
      <c r="O1352" s="82"/>
      <c r="P1352" s="82"/>
      <c r="Q1352" s="82"/>
      <c r="R1352" s="82"/>
      <c r="S1352" s="83"/>
      <c r="X1352" s="26"/>
      <c r="Y1352" s="27"/>
      <c r="Z1352" s="35"/>
      <c r="AD1352" s="2" t="s">
        <v>96</v>
      </c>
    </row>
    <row r="1353" spans="1:30" customFormat="1" ht="15" x14ac:dyDescent="0.25">
      <c r="A1353" s="45"/>
      <c r="B1353" s="46" t="s">
        <v>42</v>
      </c>
      <c r="C1353" s="82" t="s">
        <v>47</v>
      </c>
      <c r="D1353" s="82"/>
      <c r="E1353" s="82"/>
      <c r="F1353" s="82"/>
      <c r="G1353" s="82"/>
      <c r="H1353" s="82"/>
      <c r="I1353" s="82"/>
      <c r="J1353" s="82"/>
      <c r="K1353" s="82"/>
      <c r="L1353" s="82"/>
      <c r="M1353" s="82"/>
      <c r="N1353" s="82"/>
      <c r="O1353" s="82"/>
      <c r="P1353" s="82"/>
      <c r="Q1353" s="82"/>
      <c r="R1353" s="82"/>
      <c r="S1353" s="83"/>
      <c r="X1353" s="26"/>
      <c r="Y1353" s="27"/>
      <c r="Z1353" s="35"/>
      <c r="AC1353" s="2" t="s">
        <v>47</v>
      </c>
    </row>
    <row r="1354" spans="1:30" customFormat="1" ht="23.25" x14ac:dyDescent="0.25">
      <c r="A1354" s="36"/>
      <c r="B1354" s="79" t="s">
        <v>67</v>
      </c>
      <c r="C1354" s="79"/>
      <c r="D1354" s="79"/>
      <c r="E1354" s="79"/>
      <c r="F1354" s="37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  <c r="R1354" s="37"/>
      <c r="S1354" s="38"/>
      <c r="X1354" s="26"/>
      <c r="Y1354" s="27"/>
      <c r="Z1354" s="35"/>
      <c r="AA1354" s="2" t="s">
        <v>67</v>
      </c>
    </row>
    <row r="1355" spans="1:30" customFormat="1" ht="15" x14ac:dyDescent="0.25">
      <c r="A1355" s="36"/>
      <c r="B1355" s="37"/>
      <c r="C1355" s="37"/>
      <c r="D1355" s="37"/>
      <c r="E1355" s="47" t="s">
        <v>374</v>
      </c>
      <c r="F1355" s="48"/>
      <c r="G1355" s="49"/>
      <c r="H1355" s="11"/>
      <c r="I1355" s="11"/>
      <c r="J1355" s="11"/>
      <c r="K1355" s="11"/>
      <c r="L1355" s="53">
        <v>303</v>
      </c>
      <c r="M1355" s="51"/>
      <c r="N1355" s="51"/>
      <c r="O1355" s="51"/>
      <c r="P1355" s="51"/>
      <c r="Q1355" s="51"/>
      <c r="R1355" s="11"/>
      <c r="S1355" s="52"/>
      <c r="X1355" s="26"/>
      <c r="Y1355" s="27"/>
      <c r="Z1355" s="35"/>
    </row>
    <row r="1356" spans="1:30" customFormat="1" ht="15" x14ac:dyDescent="0.25">
      <c r="A1356" s="36"/>
      <c r="B1356" s="37"/>
      <c r="C1356" s="37"/>
      <c r="D1356" s="37"/>
      <c r="E1356" s="47" t="s">
        <v>375</v>
      </c>
      <c r="F1356" s="48"/>
      <c r="G1356" s="49"/>
      <c r="H1356" s="11"/>
      <c r="I1356" s="11"/>
      <c r="J1356" s="11"/>
      <c r="K1356" s="11"/>
      <c r="L1356" s="53">
        <v>155</v>
      </c>
      <c r="M1356" s="51"/>
      <c r="N1356" s="51"/>
      <c r="O1356" s="51"/>
      <c r="P1356" s="51"/>
      <c r="Q1356" s="51"/>
      <c r="R1356" s="11"/>
      <c r="S1356" s="52"/>
      <c r="X1356" s="26"/>
      <c r="Y1356" s="27"/>
      <c r="Z1356" s="35"/>
    </row>
    <row r="1357" spans="1:30" customFormat="1" ht="15" x14ac:dyDescent="0.25">
      <c r="A1357" s="36"/>
      <c r="B1357" s="37"/>
      <c r="C1357" s="37"/>
      <c r="D1357" s="37"/>
      <c r="E1357" s="47" t="s">
        <v>51</v>
      </c>
      <c r="F1357" s="48"/>
      <c r="G1357" s="49"/>
      <c r="H1357" s="11"/>
      <c r="I1357" s="11"/>
      <c r="J1357" s="11"/>
      <c r="K1357" s="11"/>
      <c r="L1357" s="53">
        <v>795</v>
      </c>
      <c r="M1357" s="51"/>
      <c r="N1357" s="51"/>
      <c r="O1357" s="51"/>
      <c r="P1357" s="51"/>
      <c r="Q1357" s="51"/>
      <c r="R1357" s="11"/>
      <c r="S1357" s="52"/>
      <c r="X1357" s="26"/>
      <c r="Y1357" s="27"/>
      <c r="Z1357" s="35"/>
    </row>
    <row r="1358" spans="1:30" customFormat="1" ht="45.75" x14ac:dyDescent="0.25">
      <c r="A1358" s="28" t="s">
        <v>873</v>
      </c>
      <c r="B1358" s="29" t="s">
        <v>874</v>
      </c>
      <c r="C1358" s="78" t="s">
        <v>875</v>
      </c>
      <c r="D1358" s="78"/>
      <c r="E1358" s="78"/>
      <c r="F1358" s="30" t="s">
        <v>111</v>
      </c>
      <c r="G1358" s="31">
        <v>1</v>
      </c>
      <c r="H1358" s="32">
        <v>95817.99</v>
      </c>
      <c r="I1358" s="32">
        <v>53080.35</v>
      </c>
      <c r="J1358" s="32">
        <v>37775.360000000001</v>
      </c>
      <c r="K1358" s="32">
        <v>11852.89</v>
      </c>
      <c r="L1358" s="41">
        <v>95818</v>
      </c>
      <c r="M1358" s="41">
        <v>53080</v>
      </c>
      <c r="N1358" s="41">
        <v>37775</v>
      </c>
      <c r="O1358" s="41">
        <v>11853</v>
      </c>
      <c r="P1358" s="34">
        <v>155</v>
      </c>
      <c r="Q1358" s="34">
        <v>155</v>
      </c>
      <c r="R1358" s="34">
        <v>0</v>
      </c>
      <c r="S1358" s="34">
        <v>0</v>
      </c>
      <c r="X1358" s="26"/>
      <c r="Y1358" s="27"/>
      <c r="Z1358" s="35" t="s">
        <v>875</v>
      </c>
    </row>
    <row r="1359" spans="1:30" customFormat="1" ht="15" x14ac:dyDescent="0.25">
      <c r="A1359" s="45"/>
      <c r="B1359" s="46" t="s">
        <v>42</v>
      </c>
      <c r="C1359" s="82" t="s">
        <v>47</v>
      </c>
      <c r="D1359" s="82"/>
      <c r="E1359" s="82"/>
      <c r="F1359" s="82"/>
      <c r="G1359" s="82"/>
      <c r="H1359" s="82"/>
      <c r="I1359" s="82"/>
      <c r="J1359" s="82"/>
      <c r="K1359" s="82"/>
      <c r="L1359" s="82"/>
      <c r="M1359" s="82"/>
      <c r="N1359" s="82"/>
      <c r="O1359" s="82"/>
      <c r="P1359" s="82"/>
      <c r="Q1359" s="82"/>
      <c r="R1359" s="82"/>
      <c r="S1359" s="83"/>
      <c r="X1359" s="26"/>
      <c r="Y1359" s="27"/>
      <c r="Z1359" s="35"/>
      <c r="AC1359" s="2" t="s">
        <v>47</v>
      </c>
    </row>
    <row r="1360" spans="1:30" customFormat="1" ht="23.25" x14ac:dyDescent="0.25">
      <c r="A1360" s="36"/>
      <c r="B1360" s="79" t="s">
        <v>67</v>
      </c>
      <c r="C1360" s="79"/>
      <c r="D1360" s="79"/>
      <c r="E1360" s="79"/>
      <c r="F1360" s="37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  <c r="R1360" s="37"/>
      <c r="S1360" s="38"/>
      <c r="X1360" s="26"/>
      <c r="Y1360" s="27"/>
      <c r="Z1360" s="35"/>
      <c r="AA1360" s="2" t="s">
        <v>67</v>
      </c>
    </row>
    <row r="1361" spans="1:30" customFormat="1" ht="15" x14ac:dyDescent="0.25">
      <c r="A1361" s="36"/>
      <c r="B1361" s="37"/>
      <c r="C1361" s="37"/>
      <c r="D1361" s="37"/>
      <c r="E1361" s="47" t="s">
        <v>876</v>
      </c>
      <c r="F1361" s="48"/>
      <c r="G1361" s="49"/>
      <c r="H1361" s="11"/>
      <c r="I1361" s="11"/>
      <c r="J1361" s="11"/>
      <c r="K1361" s="11"/>
      <c r="L1361" s="50">
        <v>64283</v>
      </c>
      <c r="M1361" s="51"/>
      <c r="N1361" s="51"/>
      <c r="O1361" s="51"/>
      <c r="P1361" s="51"/>
      <c r="Q1361" s="51"/>
      <c r="R1361" s="11"/>
      <c r="S1361" s="52"/>
      <c r="X1361" s="26"/>
      <c r="Y1361" s="27"/>
      <c r="Z1361" s="35"/>
    </row>
    <row r="1362" spans="1:30" customFormat="1" ht="15" x14ac:dyDescent="0.25">
      <c r="A1362" s="36"/>
      <c r="B1362" s="37"/>
      <c r="C1362" s="37"/>
      <c r="D1362" s="37"/>
      <c r="E1362" s="47" t="s">
        <v>877</v>
      </c>
      <c r="F1362" s="48"/>
      <c r="G1362" s="49"/>
      <c r="H1362" s="11"/>
      <c r="I1362" s="11"/>
      <c r="J1362" s="11"/>
      <c r="K1362" s="11"/>
      <c r="L1362" s="50">
        <v>32856</v>
      </c>
      <c r="M1362" s="51"/>
      <c r="N1362" s="51"/>
      <c r="O1362" s="51"/>
      <c r="P1362" s="51"/>
      <c r="Q1362" s="51"/>
      <c r="R1362" s="11"/>
      <c r="S1362" s="52"/>
      <c r="X1362" s="26"/>
      <c r="Y1362" s="27"/>
      <c r="Z1362" s="35"/>
    </row>
    <row r="1363" spans="1:30" customFormat="1" ht="15" x14ac:dyDescent="0.25">
      <c r="A1363" s="36"/>
      <c r="B1363" s="37"/>
      <c r="C1363" s="37"/>
      <c r="D1363" s="37"/>
      <c r="E1363" s="47" t="s">
        <v>51</v>
      </c>
      <c r="F1363" s="48"/>
      <c r="G1363" s="49"/>
      <c r="H1363" s="11"/>
      <c r="I1363" s="11"/>
      <c r="J1363" s="11"/>
      <c r="K1363" s="11"/>
      <c r="L1363" s="50">
        <v>202043</v>
      </c>
      <c r="M1363" s="51"/>
      <c r="N1363" s="51"/>
      <c r="O1363" s="51"/>
      <c r="P1363" s="51"/>
      <c r="Q1363" s="51"/>
      <c r="R1363" s="11"/>
      <c r="S1363" s="52"/>
      <c r="X1363" s="26"/>
      <c r="Y1363" s="27"/>
      <c r="Z1363" s="35"/>
    </row>
    <row r="1364" spans="1:30" customFormat="1" ht="57" x14ac:dyDescent="0.25">
      <c r="A1364" s="28" t="s">
        <v>878</v>
      </c>
      <c r="B1364" s="29" t="s">
        <v>879</v>
      </c>
      <c r="C1364" s="78" t="s">
        <v>880</v>
      </c>
      <c r="D1364" s="78"/>
      <c r="E1364" s="78"/>
      <c r="F1364" s="30" t="s">
        <v>111</v>
      </c>
      <c r="G1364" s="31">
        <v>-1</v>
      </c>
      <c r="H1364" s="32">
        <v>7466.81</v>
      </c>
      <c r="I1364" s="32">
        <v>7398.44</v>
      </c>
      <c r="J1364" s="33"/>
      <c r="K1364" s="33"/>
      <c r="L1364" s="41">
        <v>-7467</v>
      </c>
      <c r="M1364" s="41">
        <v>-7398</v>
      </c>
      <c r="N1364" s="33"/>
      <c r="O1364" s="33"/>
      <c r="P1364" s="34">
        <v>23</v>
      </c>
      <c r="Q1364" s="34">
        <v>-23</v>
      </c>
      <c r="R1364" s="34">
        <v>0</v>
      </c>
      <c r="S1364" s="34">
        <v>0</v>
      </c>
      <c r="X1364" s="26"/>
      <c r="Y1364" s="27"/>
      <c r="Z1364" s="35" t="s">
        <v>880</v>
      </c>
    </row>
    <row r="1365" spans="1:30" customFormat="1" ht="15" x14ac:dyDescent="0.25">
      <c r="A1365" s="45"/>
      <c r="B1365" s="46" t="s">
        <v>42</v>
      </c>
      <c r="C1365" s="82" t="s">
        <v>47</v>
      </c>
      <c r="D1365" s="82"/>
      <c r="E1365" s="82"/>
      <c r="F1365" s="82"/>
      <c r="G1365" s="82"/>
      <c r="H1365" s="82"/>
      <c r="I1365" s="82"/>
      <c r="J1365" s="82"/>
      <c r="K1365" s="82"/>
      <c r="L1365" s="82"/>
      <c r="M1365" s="82"/>
      <c r="N1365" s="82"/>
      <c r="O1365" s="82"/>
      <c r="P1365" s="82"/>
      <c r="Q1365" s="82"/>
      <c r="R1365" s="82"/>
      <c r="S1365" s="83"/>
      <c r="X1365" s="26"/>
      <c r="Y1365" s="27"/>
      <c r="Z1365" s="35"/>
      <c r="AC1365" s="2" t="s">
        <v>47</v>
      </c>
    </row>
    <row r="1366" spans="1:30" customFormat="1" ht="23.25" x14ac:dyDescent="0.25">
      <c r="A1366" s="36"/>
      <c r="B1366" s="79" t="s">
        <v>67</v>
      </c>
      <c r="C1366" s="79"/>
      <c r="D1366" s="79"/>
      <c r="E1366" s="79"/>
      <c r="F1366" s="37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  <c r="R1366" s="37"/>
      <c r="S1366" s="38"/>
      <c r="X1366" s="26"/>
      <c r="Y1366" s="27"/>
      <c r="Z1366" s="35"/>
      <c r="AA1366" s="2" t="s">
        <v>67</v>
      </c>
    </row>
    <row r="1367" spans="1:30" customFormat="1" ht="15" x14ac:dyDescent="0.25">
      <c r="A1367" s="36"/>
      <c r="B1367" s="37"/>
      <c r="C1367" s="37"/>
      <c r="D1367" s="37"/>
      <c r="E1367" s="47" t="s">
        <v>881</v>
      </c>
      <c r="F1367" s="48"/>
      <c r="G1367" s="49"/>
      <c r="H1367" s="11"/>
      <c r="I1367" s="11"/>
      <c r="J1367" s="11"/>
      <c r="K1367" s="11"/>
      <c r="L1367" s="50">
        <v>-7324</v>
      </c>
      <c r="M1367" s="51"/>
      <c r="N1367" s="51"/>
      <c r="O1367" s="51"/>
      <c r="P1367" s="51"/>
      <c r="Q1367" s="51"/>
      <c r="R1367" s="11"/>
      <c r="S1367" s="52"/>
      <c r="X1367" s="26"/>
      <c r="Y1367" s="27"/>
      <c r="Z1367" s="35"/>
    </row>
    <row r="1368" spans="1:30" customFormat="1" ht="15" x14ac:dyDescent="0.25">
      <c r="A1368" s="36"/>
      <c r="B1368" s="37"/>
      <c r="C1368" s="37"/>
      <c r="D1368" s="37"/>
      <c r="E1368" s="47" t="s">
        <v>882</v>
      </c>
      <c r="F1368" s="48"/>
      <c r="G1368" s="49"/>
      <c r="H1368" s="11"/>
      <c r="I1368" s="11"/>
      <c r="J1368" s="11"/>
      <c r="K1368" s="11"/>
      <c r="L1368" s="50">
        <v>-3743</v>
      </c>
      <c r="M1368" s="51"/>
      <c r="N1368" s="51"/>
      <c r="O1368" s="51"/>
      <c r="P1368" s="51"/>
      <c r="Q1368" s="51"/>
      <c r="R1368" s="11"/>
      <c r="S1368" s="52"/>
      <c r="X1368" s="26"/>
      <c r="Y1368" s="27"/>
      <c r="Z1368" s="35"/>
    </row>
    <row r="1369" spans="1:30" customFormat="1" ht="15" x14ac:dyDescent="0.25">
      <c r="A1369" s="36"/>
      <c r="B1369" s="37"/>
      <c r="C1369" s="37"/>
      <c r="D1369" s="37"/>
      <c r="E1369" s="47" t="s">
        <v>51</v>
      </c>
      <c r="F1369" s="48"/>
      <c r="G1369" s="49"/>
      <c r="H1369" s="11"/>
      <c r="I1369" s="11"/>
      <c r="J1369" s="11"/>
      <c r="K1369" s="11"/>
      <c r="L1369" s="50">
        <v>-19274</v>
      </c>
      <c r="M1369" s="51"/>
      <c r="N1369" s="51"/>
      <c r="O1369" s="51"/>
      <c r="P1369" s="51"/>
      <c r="Q1369" s="51"/>
      <c r="R1369" s="11"/>
      <c r="S1369" s="52"/>
      <c r="X1369" s="26"/>
      <c r="Y1369" s="27"/>
      <c r="Z1369" s="35"/>
    </row>
    <row r="1370" spans="1:30" customFormat="1" ht="68.25" x14ac:dyDescent="0.25">
      <c r="A1370" s="28" t="s">
        <v>883</v>
      </c>
      <c r="B1370" s="29" t="s">
        <v>133</v>
      </c>
      <c r="C1370" s="78" t="s">
        <v>884</v>
      </c>
      <c r="D1370" s="78"/>
      <c r="E1370" s="78"/>
      <c r="F1370" s="30" t="s">
        <v>122</v>
      </c>
      <c r="G1370" s="57">
        <v>0.65500000000000003</v>
      </c>
      <c r="H1370" s="32">
        <v>19575.740000000002</v>
      </c>
      <c r="I1370" s="32">
        <v>17974.009999999998</v>
      </c>
      <c r="J1370" s="32">
        <v>1502.33</v>
      </c>
      <c r="K1370" s="40">
        <v>462.43</v>
      </c>
      <c r="L1370" s="41">
        <v>12822</v>
      </c>
      <c r="M1370" s="41">
        <v>11773</v>
      </c>
      <c r="N1370" s="34">
        <v>984</v>
      </c>
      <c r="O1370" s="34">
        <v>303</v>
      </c>
      <c r="P1370" s="42">
        <v>66.599999999999994</v>
      </c>
      <c r="Q1370" s="40">
        <v>43.62</v>
      </c>
      <c r="R1370" s="40">
        <v>0.99</v>
      </c>
      <c r="S1370" s="40">
        <v>0.65</v>
      </c>
      <c r="X1370" s="26"/>
      <c r="Y1370" s="27"/>
      <c r="Z1370" s="35" t="s">
        <v>884</v>
      </c>
    </row>
    <row r="1371" spans="1:30" customFormat="1" ht="15" x14ac:dyDescent="0.25">
      <c r="A1371" s="43"/>
      <c r="B1371" s="44"/>
      <c r="C1371" s="80" t="s">
        <v>847</v>
      </c>
      <c r="D1371" s="80"/>
      <c r="E1371" s="80"/>
      <c r="F1371" s="80"/>
      <c r="G1371" s="80"/>
      <c r="H1371" s="80"/>
      <c r="I1371" s="80"/>
      <c r="J1371" s="80"/>
      <c r="K1371" s="80"/>
      <c r="L1371" s="80"/>
      <c r="M1371" s="80"/>
      <c r="N1371" s="80"/>
      <c r="O1371" s="80"/>
      <c r="P1371" s="80"/>
      <c r="Q1371" s="80"/>
      <c r="R1371" s="80"/>
      <c r="S1371" s="81"/>
      <c r="X1371" s="26"/>
      <c r="Y1371" s="27"/>
      <c r="Z1371" s="35"/>
      <c r="AB1371" s="2" t="s">
        <v>847</v>
      </c>
    </row>
    <row r="1372" spans="1:30" customFormat="1" ht="15" x14ac:dyDescent="0.25">
      <c r="A1372" s="45"/>
      <c r="B1372" s="55" t="s">
        <v>124</v>
      </c>
      <c r="C1372" s="82" t="s">
        <v>125</v>
      </c>
      <c r="D1372" s="82"/>
      <c r="E1372" s="82"/>
      <c r="F1372" s="82"/>
      <c r="G1372" s="82"/>
      <c r="H1372" s="82"/>
      <c r="I1372" s="82"/>
      <c r="J1372" s="82"/>
      <c r="K1372" s="82"/>
      <c r="L1372" s="82"/>
      <c r="M1372" s="82"/>
      <c r="N1372" s="82"/>
      <c r="O1372" s="82"/>
      <c r="P1372" s="82"/>
      <c r="Q1372" s="82"/>
      <c r="R1372" s="82"/>
      <c r="S1372" s="83"/>
      <c r="X1372" s="26"/>
      <c r="Y1372" s="27"/>
      <c r="Z1372" s="35"/>
      <c r="AD1372" s="2" t="s">
        <v>125</v>
      </c>
    </row>
    <row r="1373" spans="1:30" customFormat="1" ht="15" x14ac:dyDescent="0.25">
      <c r="A1373" s="45"/>
      <c r="B1373" s="46" t="s">
        <v>42</v>
      </c>
      <c r="C1373" s="82" t="s">
        <v>47</v>
      </c>
      <c r="D1373" s="82"/>
      <c r="E1373" s="82"/>
      <c r="F1373" s="82"/>
      <c r="G1373" s="82"/>
      <c r="H1373" s="82"/>
      <c r="I1373" s="82"/>
      <c r="J1373" s="82"/>
      <c r="K1373" s="82"/>
      <c r="L1373" s="82"/>
      <c r="M1373" s="82"/>
      <c r="N1373" s="82"/>
      <c r="O1373" s="82"/>
      <c r="P1373" s="82"/>
      <c r="Q1373" s="82"/>
      <c r="R1373" s="82"/>
      <c r="S1373" s="83"/>
      <c r="X1373" s="26"/>
      <c r="Y1373" s="27"/>
      <c r="Z1373" s="35"/>
      <c r="AC1373" s="2" t="s">
        <v>47</v>
      </c>
    </row>
    <row r="1374" spans="1:30" customFormat="1" ht="34.5" x14ac:dyDescent="0.25">
      <c r="A1374" s="36"/>
      <c r="B1374" s="79" t="s">
        <v>40</v>
      </c>
      <c r="C1374" s="79"/>
      <c r="D1374" s="79"/>
      <c r="E1374" s="79"/>
      <c r="F1374" s="37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  <c r="R1374" s="37"/>
      <c r="S1374" s="38"/>
      <c r="X1374" s="26"/>
      <c r="Y1374" s="27"/>
      <c r="Z1374" s="35"/>
      <c r="AA1374" s="2" t="s">
        <v>40</v>
      </c>
    </row>
    <row r="1375" spans="1:30" customFormat="1" ht="15" x14ac:dyDescent="0.25">
      <c r="A1375" s="36"/>
      <c r="B1375" s="37"/>
      <c r="C1375" s="37"/>
      <c r="D1375" s="37"/>
      <c r="E1375" s="47" t="s">
        <v>848</v>
      </c>
      <c r="F1375" s="48"/>
      <c r="G1375" s="49"/>
      <c r="H1375" s="11"/>
      <c r="I1375" s="11"/>
      <c r="J1375" s="11"/>
      <c r="K1375" s="11"/>
      <c r="L1375" s="50">
        <v>12359</v>
      </c>
      <c r="M1375" s="51"/>
      <c r="N1375" s="51"/>
      <c r="O1375" s="51"/>
      <c r="P1375" s="51"/>
      <c r="Q1375" s="51"/>
      <c r="R1375" s="11"/>
      <c r="S1375" s="52"/>
      <c r="X1375" s="26"/>
      <c r="Y1375" s="27"/>
      <c r="Z1375" s="35"/>
    </row>
    <row r="1376" spans="1:30" customFormat="1" ht="15" x14ac:dyDescent="0.25">
      <c r="A1376" s="36"/>
      <c r="B1376" s="37"/>
      <c r="C1376" s="37"/>
      <c r="D1376" s="37"/>
      <c r="E1376" s="47" t="s">
        <v>849</v>
      </c>
      <c r="F1376" s="48"/>
      <c r="G1376" s="49"/>
      <c r="H1376" s="11"/>
      <c r="I1376" s="11"/>
      <c r="J1376" s="11"/>
      <c r="K1376" s="11"/>
      <c r="L1376" s="50">
        <v>6110</v>
      </c>
      <c r="M1376" s="51"/>
      <c r="N1376" s="51"/>
      <c r="O1376" s="51"/>
      <c r="P1376" s="51"/>
      <c r="Q1376" s="51"/>
      <c r="R1376" s="11"/>
      <c r="S1376" s="52"/>
      <c r="X1376" s="26"/>
      <c r="Y1376" s="27"/>
      <c r="Z1376" s="35"/>
    </row>
    <row r="1377" spans="1:29" customFormat="1" ht="15" x14ac:dyDescent="0.25">
      <c r="A1377" s="36"/>
      <c r="B1377" s="37"/>
      <c r="C1377" s="37"/>
      <c r="D1377" s="37"/>
      <c r="E1377" s="47" t="s">
        <v>51</v>
      </c>
      <c r="F1377" s="48"/>
      <c r="G1377" s="49"/>
      <c r="H1377" s="11"/>
      <c r="I1377" s="11"/>
      <c r="J1377" s="11"/>
      <c r="K1377" s="11"/>
      <c r="L1377" s="50">
        <v>33205</v>
      </c>
      <c r="M1377" s="51"/>
      <c r="N1377" s="51"/>
      <c r="O1377" s="51"/>
      <c r="P1377" s="51"/>
      <c r="Q1377" s="51"/>
      <c r="R1377" s="11"/>
      <c r="S1377" s="52"/>
      <c r="X1377" s="26"/>
      <c r="Y1377" s="27"/>
      <c r="Z1377" s="35"/>
    </row>
    <row r="1378" spans="1:29" customFormat="1" ht="57" x14ac:dyDescent="0.25">
      <c r="A1378" s="28" t="s">
        <v>885</v>
      </c>
      <c r="B1378" s="29" t="s">
        <v>133</v>
      </c>
      <c r="C1378" s="78" t="s">
        <v>886</v>
      </c>
      <c r="D1378" s="78"/>
      <c r="E1378" s="78"/>
      <c r="F1378" s="30" t="s">
        <v>122</v>
      </c>
      <c r="G1378" s="57">
        <v>0.65500000000000003</v>
      </c>
      <c r="H1378" s="32">
        <v>21750.82</v>
      </c>
      <c r="I1378" s="32">
        <v>19971.12</v>
      </c>
      <c r="J1378" s="32">
        <v>1669.26</v>
      </c>
      <c r="K1378" s="40">
        <v>513.80999999999995</v>
      </c>
      <c r="L1378" s="41">
        <v>14247</v>
      </c>
      <c r="M1378" s="41">
        <v>13081</v>
      </c>
      <c r="N1378" s="41">
        <v>1093</v>
      </c>
      <c r="O1378" s="34">
        <v>337</v>
      </c>
      <c r="P1378" s="34">
        <v>74</v>
      </c>
      <c r="Q1378" s="40">
        <v>48.47</v>
      </c>
      <c r="R1378" s="42">
        <v>1.1000000000000001</v>
      </c>
      <c r="S1378" s="40">
        <v>0.72</v>
      </c>
      <c r="X1378" s="26"/>
      <c r="Y1378" s="27"/>
      <c r="Z1378" s="35" t="s">
        <v>886</v>
      </c>
    </row>
    <row r="1379" spans="1:29" customFormat="1" ht="15" x14ac:dyDescent="0.25">
      <c r="A1379" s="43"/>
      <c r="B1379" s="44"/>
      <c r="C1379" s="80" t="s">
        <v>847</v>
      </c>
      <c r="D1379" s="80"/>
      <c r="E1379" s="80"/>
      <c r="F1379" s="80"/>
      <c r="G1379" s="80"/>
      <c r="H1379" s="80"/>
      <c r="I1379" s="80"/>
      <c r="J1379" s="80"/>
      <c r="K1379" s="80"/>
      <c r="L1379" s="80"/>
      <c r="M1379" s="80"/>
      <c r="N1379" s="80"/>
      <c r="O1379" s="80"/>
      <c r="P1379" s="80"/>
      <c r="Q1379" s="80"/>
      <c r="R1379" s="80"/>
      <c r="S1379" s="81"/>
      <c r="X1379" s="26"/>
      <c r="Y1379" s="27"/>
      <c r="Z1379" s="35"/>
      <c r="AB1379" s="2" t="s">
        <v>847</v>
      </c>
    </row>
    <row r="1380" spans="1:29" customFormat="1" ht="15" x14ac:dyDescent="0.25">
      <c r="A1380" s="45"/>
      <c r="B1380" s="46" t="s">
        <v>42</v>
      </c>
      <c r="C1380" s="82" t="s">
        <v>47</v>
      </c>
      <c r="D1380" s="82"/>
      <c r="E1380" s="82"/>
      <c r="F1380" s="82"/>
      <c r="G1380" s="82"/>
      <c r="H1380" s="82"/>
      <c r="I1380" s="82"/>
      <c r="J1380" s="82"/>
      <c r="K1380" s="82"/>
      <c r="L1380" s="82"/>
      <c r="M1380" s="82"/>
      <c r="N1380" s="82"/>
      <c r="O1380" s="82"/>
      <c r="P1380" s="82"/>
      <c r="Q1380" s="82"/>
      <c r="R1380" s="82"/>
      <c r="S1380" s="83"/>
      <c r="X1380" s="26"/>
      <c r="Y1380" s="27"/>
      <c r="Z1380" s="35"/>
      <c r="AC1380" s="2" t="s">
        <v>47</v>
      </c>
    </row>
    <row r="1381" spans="1:29" customFormat="1" ht="34.5" x14ac:dyDescent="0.25">
      <c r="A1381" s="36"/>
      <c r="B1381" s="79" t="s">
        <v>40</v>
      </c>
      <c r="C1381" s="79"/>
      <c r="D1381" s="79"/>
      <c r="E1381" s="79"/>
      <c r="F1381" s="37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  <c r="R1381" s="37"/>
      <c r="S1381" s="38"/>
      <c r="X1381" s="26"/>
      <c r="Y1381" s="27"/>
      <c r="Z1381" s="35"/>
      <c r="AA1381" s="2" t="s">
        <v>40</v>
      </c>
    </row>
    <row r="1382" spans="1:29" customFormat="1" ht="15" x14ac:dyDescent="0.25">
      <c r="A1382" s="36"/>
      <c r="B1382" s="37"/>
      <c r="C1382" s="37"/>
      <c r="D1382" s="37"/>
      <c r="E1382" s="47" t="s">
        <v>852</v>
      </c>
      <c r="F1382" s="48"/>
      <c r="G1382" s="49"/>
      <c r="H1382" s="11"/>
      <c r="I1382" s="11"/>
      <c r="J1382" s="11"/>
      <c r="K1382" s="11"/>
      <c r="L1382" s="50">
        <v>13734</v>
      </c>
      <c r="M1382" s="51"/>
      <c r="N1382" s="51"/>
      <c r="O1382" s="51"/>
      <c r="P1382" s="51"/>
      <c r="Q1382" s="51"/>
      <c r="R1382" s="11"/>
      <c r="S1382" s="52"/>
      <c r="X1382" s="26"/>
      <c r="Y1382" s="27"/>
      <c r="Z1382" s="35"/>
    </row>
    <row r="1383" spans="1:29" customFormat="1" ht="15" x14ac:dyDescent="0.25">
      <c r="A1383" s="36"/>
      <c r="B1383" s="37"/>
      <c r="C1383" s="37"/>
      <c r="D1383" s="37"/>
      <c r="E1383" s="47" t="s">
        <v>853</v>
      </c>
      <c r="F1383" s="48"/>
      <c r="G1383" s="49"/>
      <c r="H1383" s="11"/>
      <c r="I1383" s="11"/>
      <c r="J1383" s="11"/>
      <c r="K1383" s="11"/>
      <c r="L1383" s="50">
        <v>6790</v>
      </c>
      <c r="M1383" s="51"/>
      <c r="N1383" s="51"/>
      <c r="O1383" s="51"/>
      <c r="P1383" s="51"/>
      <c r="Q1383" s="51"/>
      <c r="R1383" s="11"/>
      <c r="S1383" s="52"/>
      <c r="X1383" s="26"/>
      <c r="Y1383" s="27"/>
      <c r="Z1383" s="35"/>
    </row>
    <row r="1384" spans="1:29" customFormat="1" ht="15" x14ac:dyDescent="0.25">
      <c r="A1384" s="36"/>
      <c r="B1384" s="37"/>
      <c r="C1384" s="37"/>
      <c r="D1384" s="37"/>
      <c r="E1384" s="47" t="s">
        <v>51</v>
      </c>
      <c r="F1384" s="48"/>
      <c r="G1384" s="49"/>
      <c r="H1384" s="11"/>
      <c r="I1384" s="11"/>
      <c r="J1384" s="11"/>
      <c r="K1384" s="11"/>
      <c r="L1384" s="50">
        <v>36897</v>
      </c>
      <c r="M1384" s="51"/>
      <c r="N1384" s="51"/>
      <c r="O1384" s="51"/>
      <c r="P1384" s="51"/>
      <c r="Q1384" s="51"/>
      <c r="R1384" s="11"/>
      <c r="S1384" s="52"/>
      <c r="X1384" s="26"/>
      <c r="Y1384" s="27"/>
      <c r="Z1384" s="35"/>
    </row>
    <row r="1385" spans="1:29" customFormat="1" ht="23.25" x14ac:dyDescent="0.25">
      <c r="A1385" s="28" t="s">
        <v>887</v>
      </c>
      <c r="B1385" s="29" t="s">
        <v>397</v>
      </c>
      <c r="C1385" s="78" t="s">
        <v>888</v>
      </c>
      <c r="D1385" s="78"/>
      <c r="E1385" s="78"/>
      <c r="F1385" s="30" t="s">
        <v>645</v>
      </c>
      <c r="G1385" s="56">
        <v>0.3</v>
      </c>
      <c r="H1385" s="32"/>
      <c r="I1385" s="33"/>
      <c r="J1385" s="33"/>
      <c r="K1385" s="33"/>
      <c r="L1385" s="33"/>
      <c r="M1385" s="33"/>
      <c r="N1385" s="33"/>
      <c r="O1385" s="33"/>
      <c r="P1385" s="34">
        <v>0</v>
      </c>
      <c r="Q1385" s="34">
        <v>0</v>
      </c>
      <c r="R1385" s="34">
        <v>0</v>
      </c>
      <c r="S1385" s="34">
        <v>0</v>
      </c>
      <c r="X1385" s="26"/>
      <c r="Y1385" s="27"/>
      <c r="Z1385" s="35" t="s">
        <v>888</v>
      </c>
    </row>
    <row r="1386" spans="1:29" customFormat="1" ht="34.5" x14ac:dyDescent="0.25">
      <c r="A1386" s="36"/>
      <c r="B1386" s="79" t="s">
        <v>40</v>
      </c>
      <c r="C1386" s="79"/>
      <c r="D1386" s="79"/>
      <c r="E1386" s="79"/>
      <c r="F1386" s="37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  <c r="R1386" s="37"/>
      <c r="S1386" s="38"/>
      <c r="X1386" s="26"/>
      <c r="Y1386" s="27"/>
      <c r="Z1386" s="35"/>
      <c r="AA1386" s="2" t="s">
        <v>40</v>
      </c>
    </row>
    <row r="1387" spans="1:29" customFormat="1" ht="34.5" x14ac:dyDescent="0.25">
      <c r="A1387" s="28" t="s">
        <v>889</v>
      </c>
      <c r="B1387" s="29" t="s">
        <v>397</v>
      </c>
      <c r="C1387" s="78" t="s">
        <v>890</v>
      </c>
      <c r="D1387" s="78"/>
      <c r="E1387" s="78"/>
      <c r="F1387" s="30" t="s">
        <v>39</v>
      </c>
      <c r="G1387" s="31">
        <v>91</v>
      </c>
      <c r="H1387" s="32"/>
      <c r="I1387" s="33"/>
      <c r="J1387" s="33"/>
      <c r="K1387" s="33"/>
      <c r="L1387" s="33"/>
      <c r="M1387" s="33"/>
      <c r="N1387" s="33"/>
      <c r="O1387" s="33"/>
      <c r="P1387" s="34">
        <v>0</v>
      </c>
      <c r="Q1387" s="34">
        <v>0</v>
      </c>
      <c r="R1387" s="34">
        <v>0</v>
      </c>
      <c r="S1387" s="34">
        <v>0</v>
      </c>
      <c r="X1387" s="26"/>
      <c r="Y1387" s="27"/>
      <c r="Z1387" s="35" t="s">
        <v>890</v>
      </c>
    </row>
    <row r="1388" spans="1:29" customFormat="1" ht="34.5" x14ac:dyDescent="0.25">
      <c r="A1388" s="36"/>
      <c r="B1388" s="79" t="s">
        <v>40</v>
      </c>
      <c r="C1388" s="79"/>
      <c r="D1388" s="79"/>
      <c r="E1388" s="79"/>
      <c r="F1388" s="37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  <c r="R1388" s="37"/>
      <c r="S1388" s="38"/>
      <c r="X1388" s="26"/>
      <c r="Y1388" s="27"/>
      <c r="Z1388" s="35"/>
      <c r="AA1388" s="2" t="s">
        <v>40</v>
      </c>
    </row>
    <row r="1389" spans="1:29" customFormat="1" ht="57" x14ac:dyDescent="0.25">
      <c r="A1389" s="28" t="s">
        <v>891</v>
      </c>
      <c r="B1389" s="29" t="s">
        <v>37</v>
      </c>
      <c r="C1389" s="78" t="s">
        <v>892</v>
      </c>
      <c r="D1389" s="78"/>
      <c r="E1389" s="78"/>
      <c r="F1389" s="30" t="s">
        <v>39</v>
      </c>
      <c r="G1389" s="31">
        <v>1</v>
      </c>
      <c r="H1389" s="32"/>
      <c r="I1389" s="33"/>
      <c r="J1389" s="33"/>
      <c r="K1389" s="33"/>
      <c r="L1389" s="33"/>
      <c r="M1389" s="33"/>
      <c r="N1389" s="33"/>
      <c r="O1389" s="33"/>
      <c r="P1389" s="34">
        <v>0</v>
      </c>
      <c r="Q1389" s="34">
        <v>0</v>
      </c>
      <c r="R1389" s="34">
        <v>0</v>
      </c>
      <c r="S1389" s="34">
        <v>0</v>
      </c>
      <c r="X1389" s="26"/>
      <c r="Y1389" s="27"/>
      <c r="Z1389" s="35" t="s">
        <v>892</v>
      </c>
    </row>
    <row r="1390" spans="1:29" customFormat="1" ht="34.5" x14ac:dyDescent="0.25">
      <c r="A1390" s="36"/>
      <c r="B1390" s="79" t="s">
        <v>40</v>
      </c>
      <c r="C1390" s="79"/>
      <c r="D1390" s="79"/>
      <c r="E1390" s="79"/>
      <c r="F1390" s="37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  <c r="R1390" s="37"/>
      <c r="S1390" s="38"/>
      <c r="X1390" s="26"/>
      <c r="Y1390" s="27"/>
      <c r="Z1390" s="35"/>
      <c r="AA1390" s="2" t="s">
        <v>40</v>
      </c>
    </row>
    <row r="1391" spans="1:29" customFormat="1" ht="15" x14ac:dyDescent="0.25">
      <c r="A1391" s="77" t="s">
        <v>893</v>
      </c>
      <c r="B1391" s="77"/>
      <c r="C1391" s="77"/>
      <c r="D1391" s="77"/>
      <c r="E1391" s="77"/>
      <c r="F1391" s="77"/>
      <c r="G1391" s="77"/>
      <c r="H1391" s="77"/>
      <c r="I1391" s="77"/>
      <c r="J1391" s="77"/>
      <c r="K1391" s="77"/>
      <c r="L1391" s="77"/>
      <c r="M1391" s="77"/>
      <c r="N1391" s="77"/>
      <c r="O1391" s="77"/>
      <c r="P1391" s="77"/>
      <c r="Q1391" s="77"/>
      <c r="R1391" s="77"/>
      <c r="S1391" s="77"/>
      <c r="X1391" s="26"/>
      <c r="Y1391" s="27" t="s">
        <v>893</v>
      </c>
      <c r="Z1391" s="35"/>
    </row>
    <row r="1392" spans="1:29" customFormat="1" ht="68.25" x14ac:dyDescent="0.25">
      <c r="A1392" s="28" t="s">
        <v>894</v>
      </c>
      <c r="B1392" s="29" t="s">
        <v>100</v>
      </c>
      <c r="C1392" s="78" t="s">
        <v>895</v>
      </c>
      <c r="D1392" s="78"/>
      <c r="E1392" s="78"/>
      <c r="F1392" s="30" t="s">
        <v>90</v>
      </c>
      <c r="G1392" s="31">
        <v>2</v>
      </c>
      <c r="H1392" s="32">
        <v>360.67</v>
      </c>
      <c r="I1392" s="40">
        <v>355.41</v>
      </c>
      <c r="J1392" s="33"/>
      <c r="K1392" s="33"/>
      <c r="L1392" s="34">
        <v>721</v>
      </c>
      <c r="M1392" s="34">
        <v>711</v>
      </c>
      <c r="N1392" s="33"/>
      <c r="O1392" s="33"/>
      <c r="P1392" s="40">
        <v>1.08</v>
      </c>
      <c r="Q1392" s="40">
        <v>2.16</v>
      </c>
      <c r="R1392" s="34">
        <v>0</v>
      </c>
      <c r="S1392" s="34">
        <v>0</v>
      </c>
      <c r="X1392" s="26"/>
      <c r="Y1392" s="27"/>
      <c r="Z1392" s="35" t="s">
        <v>895</v>
      </c>
    </row>
    <row r="1393" spans="1:30" customFormat="1" ht="15" x14ac:dyDescent="0.25">
      <c r="A1393" s="45"/>
      <c r="B1393" s="46" t="s">
        <v>42</v>
      </c>
      <c r="C1393" s="82" t="s">
        <v>47</v>
      </c>
      <c r="D1393" s="82"/>
      <c r="E1393" s="82"/>
      <c r="F1393" s="82"/>
      <c r="G1393" s="82"/>
      <c r="H1393" s="82"/>
      <c r="I1393" s="82"/>
      <c r="J1393" s="82"/>
      <c r="K1393" s="82"/>
      <c r="L1393" s="82"/>
      <c r="M1393" s="82"/>
      <c r="N1393" s="82"/>
      <c r="O1393" s="82"/>
      <c r="P1393" s="82"/>
      <c r="Q1393" s="82"/>
      <c r="R1393" s="82"/>
      <c r="S1393" s="83"/>
      <c r="X1393" s="26"/>
      <c r="Y1393" s="27"/>
      <c r="Z1393" s="35"/>
      <c r="AC1393" s="2" t="s">
        <v>47</v>
      </c>
    </row>
    <row r="1394" spans="1:30" customFormat="1" ht="23.25" x14ac:dyDescent="0.25">
      <c r="A1394" s="36"/>
      <c r="B1394" s="79" t="s">
        <v>67</v>
      </c>
      <c r="C1394" s="79"/>
      <c r="D1394" s="79"/>
      <c r="E1394" s="79"/>
      <c r="F1394" s="37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  <c r="R1394" s="37"/>
      <c r="S1394" s="38"/>
      <c r="X1394" s="26"/>
      <c r="Y1394" s="27"/>
      <c r="Z1394" s="35"/>
      <c r="AA1394" s="2" t="s">
        <v>67</v>
      </c>
    </row>
    <row r="1395" spans="1:30" customFormat="1" ht="15" x14ac:dyDescent="0.25">
      <c r="A1395" s="36"/>
      <c r="B1395" s="37"/>
      <c r="C1395" s="37"/>
      <c r="D1395" s="37"/>
      <c r="E1395" s="47" t="s">
        <v>102</v>
      </c>
      <c r="F1395" s="48"/>
      <c r="G1395" s="49"/>
      <c r="H1395" s="11"/>
      <c r="I1395" s="11"/>
      <c r="J1395" s="11"/>
      <c r="K1395" s="11"/>
      <c r="L1395" s="53">
        <v>704</v>
      </c>
      <c r="M1395" s="51"/>
      <c r="N1395" s="51"/>
      <c r="O1395" s="51"/>
      <c r="P1395" s="51"/>
      <c r="Q1395" s="51"/>
      <c r="R1395" s="11"/>
      <c r="S1395" s="52"/>
      <c r="X1395" s="26"/>
      <c r="Y1395" s="27"/>
      <c r="Z1395" s="35"/>
    </row>
    <row r="1396" spans="1:30" customFormat="1" ht="15" x14ac:dyDescent="0.25">
      <c r="A1396" s="36"/>
      <c r="B1396" s="37"/>
      <c r="C1396" s="37"/>
      <c r="D1396" s="37"/>
      <c r="E1396" s="47" t="s">
        <v>103</v>
      </c>
      <c r="F1396" s="48"/>
      <c r="G1396" s="49"/>
      <c r="H1396" s="11"/>
      <c r="I1396" s="11"/>
      <c r="J1396" s="11"/>
      <c r="K1396" s="11"/>
      <c r="L1396" s="53">
        <v>360</v>
      </c>
      <c r="M1396" s="51"/>
      <c r="N1396" s="51"/>
      <c r="O1396" s="51"/>
      <c r="P1396" s="51"/>
      <c r="Q1396" s="51"/>
      <c r="R1396" s="11"/>
      <c r="S1396" s="52"/>
      <c r="X1396" s="26"/>
      <c r="Y1396" s="27"/>
      <c r="Z1396" s="35"/>
    </row>
    <row r="1397" spans="1:30" customFormat="1" ht="15" x14ac:dyDescent="0.25">
      <c r="A1397" s="36"/>
      <c r="B1397" s="37"/>
      <c r="C1397" s="37"/>
      <c r="D1397" s="37"/>
      <c r="E1397" s="47" t="s">
        <v>51</v>
      </c>
      <c r="F1397" s="48"/>
      <c r="G1397" s="49"/>
      <c r="H1397" s="11"/>
      <c r="I1397" s="11"/>
      <c r="J1397" s="11"/>
      <c r="K1397" s="11"/>
      <c r="L1397" s="50">
        <v>1856</v>
      </c>
      <c r="M1397" s="51"/>
      <c r="N1397" s="51"/>
      <c r="O1397" s="51"/>
      <c r="P1397" s="51"/>
      <c r="Q1397" s="51"/>
      <c r="R1397" s="11"/>
      <c r="S1397" s="52"/>
      <c r="X1397" s="26"/>
      <c r="Y1397" s="27"/>
      <c r="Z1397" s="35"/>
    </row>
    <row r="1398" spans="1:30" customFormat="1" ht="68.25" x14ac:dyDescent="0.25">
      <c r="A1398" s="28" t="s">
        <v>896</v>
      </c>
      <c r="B1398" s="29" t="s">
        <v>100</v>
      </c>
      <c r="C1398" s="78" t="s">
        <v>897</v>
      </c>
      <c r="D1398" s="78"/>
      <c r="E1398" s="78"/>
      <c r="F1398" s="30" t="s">
        <v>90</v>
      </c>
      <c r="G1398" s="31">
        <v>2</v>
      </c>
      <c r="H1398" s="32">
        <v>213.24</v>
      </c>
      <c r="I1398" s="40">
        <v>213.24</v>
      </c>
      <c r="J1398" s="33"/>
      <c r="K1398" s="33"/>
      <c r="L1398" s="34">
        <v>426</v>
      </c>
      <c r="M1398" s="34">
        <v>426</v>
      </c>
      <c r="N1398" s="33"/>
      <c r="O1398" s="33"/>
      <c r="P1398" s="54">
        <v>0.64800000000000002</v>
      </c>
      <c r="Q1398" s="42">
        <v>1.3</v>
      </c>
      <c r="R1398" s="34">
        <v>0</v>
      </c>
      <c r="S1398" s="34">
        <v>0</v>
      </c>
      <c r="X1398" s="26"/>
      <c r="Y1398" s="27"/>
      <c r="Z1398" s="35" t="s">
        <v>897</v>
      </c>
    </row>
    <row r="1399" spans="1:30" customFormat="1" ht="23.25" x14ac:dyDescent="0.25">
      <c r="A1399" s="45"/>
      <c r="B1399" s="55" t="s">
        <v>95</v>
      </c>
      <c r="C1399" s="82" t="s">
        <v>96</v>
      </c>
      <c r="D1399" s="82"/>
      <c r="E1399" s="82"/>
      <c r="F1399" s="82"/>
      <c r="G1399" s="82"/>
      <c r="H1399" s="82"/>
      <c r="I1399" s="82"/>
      <c r="J1399" s="82"/>
      <c r="K1399" s="82"/>
      <c r="L1399" s="82"/>
      <c r="M1399" s="82"/>
      <c r="N1399" s="82"/>
      <c r="O1399" s="82"/>
      <c r="P1399" s="82"/>
      <c r="Q1399" s="82"/>
      <c r="R1399" s="82"/>
      <c r="S1399" s="83"/>
      <c r="X1399" s="26"/>
      <c r="Y1399" s="27"/>
      <c r="Z1399" s="35"/>
      <c r="AD1399" s="2" t="s">
        <v>96</v>
      </c>
    </row>
    <row r="1400" spans="1:30" customFormat="1" ht="15" x14ac:dyDescent="0.25">
      <c r="A1400" s="45"/>
      <c r="B1400" s="46" t="s">
        <v>42</v>
      </c>
      <c r="C1400" s="82" t="s">
        <v>47</v>
      </c>
      <c r="D1400" s="82"/>
      <c r="E1400" s="82"/>
      <c r="F1400" s="82"/>
      <c r="G1400" s="82"/>
      <c r="H1400" s="82"/>
      <c r="I1400" s="82"/>
      <c r="J1400" s="82"/>
      <c r="K1400" s="82"/>
      <c r="L1400" s="82"/>
      <c r="M1400" s="82"/>
      <c r="N1400" s="82"/>
      <c r="O1400" s="82"/>
      <c r="P1400" s="82"/>
      <c r="Q1400" s="82"/>
      <c r="R1400" s="82"/>
      <c r="S1400" s="83"/>
      <c r="X1400" s="26"/>
      <c r="Y1400" s="27"/>
      <c r="Z1400" s="35"/>
      <c r="AC1400" s="2" t="s">
        <v>47</v>
      </c>
    </row>
    <row r="1401" spans="1:30" customFormat="1" ht="23.25" x14ac:dyDescent="0.25">
      <c r="A1401" s="36"/>
      <c r="B1401" s="79" t="s">
        <v>67</v>
      </c>
      <c r="C1401" s="79"/>
      <c r="D1401" s="79"/>
      <c r="E1401" s="79"/>
      <c r="F1401" s="37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  <c r="R1401" s="37"/>
      <c r="S1401" s="38"/>
      <c r="X1401" s="26"/>
      <c r="Y1401" s="27"/>
      <c r="Z1401" s="35"/>
      <c r="AA1401" s="2" t="s">
        <v>67</v>
      </c>
    </row>
    <row r="1402" spans="1:30" customFormat="1" ht="15" x14ac:dyDescent="0.25">
      <c r="A1402" s="36"/>
      <c r="B1402" s="37"/>
      <c r="C1402" s="37"/>
      <c r="D1402" s="37"/>
      <c r="E1402" s="47" t="s">
        <v>106</v>
      </c>
      <c r="F1402" s="48"/>
      <c r="G1402" s="49"/>
      <c r="H1402" s="11"/>
      <c r="I1402" s="11"/>
      <c r="J1402" s="11"/>
      <c r="K1402" s="11"/>
      <c r="L1402" s="53">
        <v>422</v>
      </c>
      <c r="M1402" s="51"/>
      <c r="N1402" s="51"/>
      <c r="O1402" s="51"/>
      <c r="P1402" s="51"/>
      <c r="Q1402" s="51"/>
      <c r="R1402" s="11"/>
      <c r="S1402" s="52"/>
      <c r="X1402" s="26"/>
      <c r="Y1402" s="27"/>
      <c r="Z1402" s="35"/>
    </row>
    <row r="1403" spans="1:30" customFormat="1" ht="15" x14ac:dyDescent="0.25">
      <c r="A1403" s="36"/>
      <c r="B1403" s="37"/>
      <c r="C1403" s="37"/>
      <c r="D1403" s="37"/>
      <c r="E1403" s="47" t="s">
        <v>107</v>
      </c>
      <c r="F1403" s="48"/>
      <c r="G1403" s="49"/>
      <c r="H1403" s="11"/>
      <c r="I1403" s="11"/>
      <c r="J1403" s="11"/>
      <c r="K1403" s="11"/>
      <c r="L1403" s="53">
        <v>216</v>
      </c>
      <c r="M1403" s="51"/>
      <c r="N1403" s="51"/>
      <c r="O1403" s="51"/>
      <c r="P1403" s="51"/>
      <c r="Q1403" s="51"/>
      <c r="R1403" s="11"/>
      <c r="S1403" s="52"/>
      <c r="X1403" s="26"/>
      <c r="Y1403" s="27"/>
      <c r="Z1403" s="35"/>
    </row>
    <row r="1404" spans="1:30" customFormat="1" ht="15" x14ac:dyDescent="0.25">
      <c r="A1404" s="36"/>
      <c r="B1404" s="37"/>
      <c r="C1404" s="37"/>
      <c r="D1404" s="37"/>
      <c r="E1404" s="47" t="s">
        <v>51</v>
      </c>
      <c r="F1404" s="48"/>
      <c r="G1404" s="49"/>
      <c r="H1404" s="11"/>
      <c r="I1404" s="11"/>
      <c r="J1404" s="11"/>
      <c r="K1404" s="11"/>
      <c r="L1404" s="50">
        <v>1107</v>
      </c>
      <c r="M1404" s="51"/>
      <c r="N1404" s="51"/>
      <c r="O1404" s="51"/>
      <c r="P1404" s="51"/>
      <c r="Q1404" s="51"/>
      <c r="R1404" s="11"/>
      <c r="S1404" s="52"/>
      <c r="X1404" s="26"/>
      <c r="Y1404" s="27"/>
      <c r="Z1404" s="35"/>
    </row>
    <row r="1405" spans="1:30" customFormat="1" ht="68.25" x14ac:dyDescent="0.25">
      <c r="A1405" s="28" t="s">
        <v>898</v>
      </c>
      <c r="B1405" s="29" t="s">
        <v>368</v>
      </c>
      <c r="C1405" s="78" t="s">
        <v>899</v>
      </c>
      <c r="D1405" s="78"/>
      <c r="E1405" s="78"/>
      <c r="F1405" s="30" t="s">
        <v>90</v>
      </c>
      <c r="G1405" s="31">
        <v>1</v>
      </c>
      <c r="H1405" s="32">
        <v>257.33999999999997</v>
      </c>
      <c r="I1405" s="40">
        <v>254.71</v>
      </c>
      <c r="J1405" s="33"/>
      <c r="K1405" s="33"/>
      <c r="L1405" s="34">
        <v>257</v>
      </c>
      <c r="M1405" s="34">
        <v>255</v>
      </c>
      <c r="N1405" s="33"/>
      <c r="O1405" s="33"/>
      <c r="P1405" s="40">
        <v>0.77</v>
      </c>
      <c r="Q1405" s="40">
        <v>0.77</v>
      </c>
      <c r="R1405" s="34">
        <v>0</v>
      </c>
      <c r="S1405" s="34">
        <v>0</v>
      </c>
      <c r="X1405" s="26"/>
      <c r="Y1405" s="27"/>
      <c r="Z1405" s="35" t="s">
        <v>899</v>
      </c>
    </row>
    <row r="1406" spans="1:30" customFormat="1" ht="15" x14ac:dyDescent="0.25">
      <c r="A1406" s="45"/>
      <c r="B1406" s="46" t="s">
        <v>42</v>
      </c>
      <c r="C1406" s="82" t="s">
        <v>47</v>
      </c>
      <c r="D1406" s="82"/>
      <c r="E1406" s="82"/>
      <c r="F1406" s="82"/>
      <c r="G1406" s="82"/>
      <c r="H1406" s="82"/>
      <c r="I1406" s="82"/>
      <c r="J1406" s="82"/>
      <c r="K1406" s="82"/>
      <c r="L1406" s="82"/>
      <c r="M1406" s="82"/>
      <c r="N1406" s="82"/>
      <c r="O1406" s="82"/>
      <c r="P1406" s="82"/>
      <c r="Q1406" s="82"/>
      <c r="R1406" s="82"/>
      <c r="S1406" s="83"/>
      <c r="X1406" s="26"/>
      <c r="Y1406" s="27"/>
      <c r="Z1406" s="35"/>
      <c r="AC1406" s="2" t="s">
        <v>47</v>
      </c>
    </row>
    <row r="1407" spans="1:30" customFormat="1" ht="23.25" x14ac:dyDescent="0.25">
      <c r="A1407" s="36"/>
      <c r="B1407" s="79" t="s">
        <v>67</v>
      </c>
      <c r="C1407" s="79"/>
      <c r="D1407" s="79"/>
      <c r="E1407" s="79"/>
      <c r="F1407" s="37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  <c r="R1407" s="37"/>
      <c r="S1407" s="38"/>
      <c r="X1407" s="26"/>
      <c r="Y1407" s="27"/>
      <c r="Z1407" s="35"/>
      <c r="AA1407" s="2" t="s">
        <v>67</v>
      </c>
    </row>
    <row r="1408" spans="1:30" customFormat="1" ht="15" x14ac:dyDescent="0.25">
      <c r="A1408" s="36"/>
      <c r="B1408" s="37"/>
      <c r="C1408" s="37"/>
      <c r="D1408" s="37"/>
      <c r="E1408" s="47" t="s">
        <v>343</v>
      </c>
      <c r="F1408" s="48"/>
      <c r="G1408" s="49"/>
      <c r="H1408" s="11"/>
      <c r="I1408" s="11"/>
      <c r="J1408" s="11"/>
      <c r="K1408" s="11"/>
      <c r="L1408" s="53">
        <v>253</v>
      </c>
      <c r="M1408" s="51"/>
      <c r="N1408" s="51"/>
      <c r="O1408" s="51"/>
      <c r="P1408" s="51"/>
      <c r="Q1408" s="51"/>
      <c r="R1408" s="11"/>
      <c r="S1408" s="52"/>
      <c r="X1408" s="26"/>
      <c r="Y1408" s="27"/>
      <c r="Z1408" s="35"/>
    </row>
    <row r="1409" spans="1:30" customFormat="1" ht="15" x14ac:dyDescent="0.25">
      <c r="A1409" s="36"/>
      <c r="B1409" s="37"/>
      <c r="C1409" s="37"/>
      <c r="D1409" s="37"/>
      <c r="E1409" s="47" t="s">
        <v>344</v>
      </c>
      <c r="F1409" s="48"/>
      <c r="G1409" s="49"/>
      <c r="H1409" s="11"/>
      <c r="I1409" s="11"/>
      <c r="J1409" s="11"/>
      <c r="K1409" s="11"/>
      <c r="L1409" s="53">
        <v>129</v>
      </c>
      <c r="M1409" s="51"/>
      <c r="N1409" s="51"/>
      <c r="O1409" s="51"/>
      <c r="P1409" s="51"/>
      <c r="Q1409" s="51"/>
      <c r="R1409" s="11"/>
      <c r="S1409" s="52"/>
      <c r="X1409" s="26"/>
      <c r="Y1409" s="27"/>
      <c r="Z1409" s="35"/>
    </row>
    <row r="1410" spans="1:30" customFormat="1" ht="15" x14ac:dyDescent="0.25">
      <c r="A1410" s="36"/>
      <c r="B1410" s="37"/>
      <c r="C1410" s="37"/>
      <c r="D1410" s="37"/>
      <c r="E1410" s="47" t="s">
        <v>51</v>
      </c>
      <c r="F1410" s="48"/>
      <c r="G1410" s="49"/>
      <c r="H1410" s="11"/>
      <c r="I1410" s="11"/>
      <c r="J1410" s="11"/>
      <c r="K1410" s="11"/>
      <c r="L1410" s="53">
        <v>665</v>
      </c>
      <c r="M1410" s="51"/>
      <c r="N1410" s="51"/>
      <c r="O1410" s="51"/>
      <c r="P1410" s="51"/>
      <c r="Q1410" s="51"/>
      <c r="R1410" s="11"/>
      <c r="S1410" s="52"/>
      <c r="X1410" s="26"/>
      <c r="Y1410" s="27"/>
      <c r="Z1410" s="35"/>
    </row>
    <row r="1411" spans="1:30" customFormat="1" ht="68.25" x14ac:dyDescent="0.25">
      <c r="A1411" s="28" t="s">
        <v>900</v>
      </c>
      <c r="B1411" s="29" t="s">
        <v>368</v>
      </c>
      <c r="C1411" s="78" t="s">
        <v>901</v>
      </c>
      <c r="D1411" s="78"/>
      <c r="E1411" s="78"/>
      <c r="F1411" s="30" t="s">
        <v>90</v>
      </c>
      <c r="G1411" s="31">
        <v>1</v>
      </c>
      <c r="H1411" s="32">
        <v>152.83000000000001</v>
      </c>
      <c r="I1411" s="40">
        <v>152.83000000000001</v>
      </c>
      <c r="J1411" s="33"/>
      <c r="K1411" s="33"/>
      <c r="L1411" s="34">
        <v>153</v>
      </c>
      <c r="M1411" s="34">
        <v>153</v>
      </c>
      <c r="N1411" s="33"/>
      <c r="O1411" s="33"/>
      <c r="P1411" s="54">
        <v>0.46200000000000002</v>
      </c>
      <c r="Q1411" s="40">
        <v>0.46</v>
      </c>
      <c r="R1411" s="34">
        <v>0</v>
      </c>
      <c r="S1411" s="34">
        <v>0</v>
      </c>
      <c r="X1411" s="26"/>
      <c r="Y1411" s="27"/>
      <c r="Z1411" s="35" t="s">
        <v>901</v>
      </c>
    </row>
    <row r="1412" spans="1:30" customFormat="1" ht="23.25" x14ac:dyDescent="0.25">
      <c r="A1412" s="45"/>
      <c r="B1412" s="55" t="s">
        <v>95</v>
      </c>
      <c r="C1412" s="82" t="s">
        <v>96</v>
      </c>
      <c r="D1412" s="82"/>
      <c r="E1412" s="82"/>
      <c r="F1412" s="82"/>
      <c r="G1412" s="82"/>
      <c r="H1412" s="82"/>
      <c r="I1412" s="82"/>
      <c r="J1412" s="82"/>
      <c r="K1412" s="82"/>
      <c r="L1412" s="82"/>
      <c r="M1412" s="82"/>
      <c r="N1412" s="82"/>
      <c r="O1412" s="82"/>
      <c r="P1412" s="82"/>
      <c r="Q1412" s="82"/>
      <c r="R1412" s="82"/>
      <c r="S1412" s="83"/>
      <c r="X1412" s="26"/>
      <c r="Y1412" s="27"/>
      <c r="Z1412" s="35"/>
      <c r="AD1412" s="2" t="s">
        <v>96</v>
      </c>
    </row>
    <row r="1413" spans="1:30" customFormat="1" ht="15" x14ac:dyDescent="0.25">
      <c r="A1413" s="45"/>
      <c r="B1413" s="46" t="s">
        <v>42</v>
      </c>
      <c r="C1413" s="82" t="s">
        <v>47</v>
      </c>
      <c r="D1413" s="82"/>
      <c r="E1413" s="82"/>
      <c r="F1413" s="82"/>
      <c r="G1413" s="82"/>
      <c r="H1413" s="82"/>
      <c r="I1413" s="82"/>
      <c r="J1413" s="82"/>
      <c r="K1413" s="82"/>
      <c r="L1413" s="82"/>
      <c r="M1413" s="82"/>
      <c r="N1413" s="82"/>
      <c r="O1413" s="82"/>
      <c r="P1413" s="82"/>
      <c r="Q1413" s="82"/>
      <c r="R1413" s="82"/>
      <c r="S1413" s="83"/>
      <c r="X1413" s="26"/>
      <c r="Y1413" s="27"/>
      <c r="Z1413" s="35"/>
      <c r="AC1413" s="2" t="s">
        <v>47</v>
      </c>
    </row>
    <row r="1414" spans="1:30" customFormat="1" ht="23.25" x14ac:dyDescent="0.25">
      <c r="A1414" s="36"/>
      <c r="B1414" s="79" t="s">
        <v>67</v>
      </c>
      <c r="C1414" s="79"/>
      <c r="D1414" s="79"/>
      <c r="E1414" s="79"/>
      <c r="F1414" s="37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  <c r="R1414" s="37"/>
      <c r="S1414" s="38"/>
      <c r="X1414" s="26"/>
      <c r="Y1414" s="27"/>
      <c r="Z1414" s="35"/>
      <c r="AA1414" s="2" t="s">
        <v>67</v>
      </c>
    </row>
    <row r="1415" spans="1:30" customFormat="1" ht="15" x14ac:dyDescent="0.25">
      <c r="A1415" s="36"/>
      <c r="B1415" s="37"/>
      <c r="C1415" s="37"/>
      <c r="D1415" s="37"/>
      <c r="E1415" s="47" t="s">
        <v>347</v>
      </c>
      <c r="F1415" s="48"/>
      <c r="G1415" s="49"/>
      <c r="H1415" s="11"/>
      <c r="I1415" s="11"/>
      <c r="J1415" s="11"/>
      <c r="K1415" s="11"/>
      <c r="L1415" s="53">
        <v>151</v>
      </c>
      <c r="M1415" s="51"/>
      <c r="N1415" s="51"/>
      <c r="O1415" s="51"/>
      <c r="P1415" s="51"/>
      <c r="Q1415" s="51"/>
      <c r="R1415" s="11"/>
      <c r="S1415" s="52"/>
      <c r="X1415" s="26"/>
      <c r="Y1415" s="27"/>
      <c r="Z1415" s="35"/>
    </row>
    <row r="1416" spans="1:30" customFormat="1" ht="15" x14ac:dyDescent="0.25">
      <c r="A1416" s="36"/>
      <c r="B1416" s="37"/>
      <c r="C1416" s="37"/>
      <c r="D1416" s="37"/>
      <c r="E1416" s="47" t="s">
        <v>348</v>
      </c>
      <c r="F1416" s="48"/>
      <c r="G1416" s="49"/>
      <c r="H1416" s="11"/>
      <c r="I1416" s="11"/>
      <c r="J1416" s="11"/>
      <c r="K1416" s="11"/>
      <c r="L1416" s="53">
        <v>77</v>
      </c>
      <c r="M1416" s="51"/>
      <c r="N1416" s="51"/>
      <c r="O1416" s="51"/>
      <c r="P1416" s="51"/>
      <c r="Q1416" s="51"/>
      <c r="R1416" s="11"/>
      <c r="S1416" s="52"/>
      <c r="X1416" s="26"/>
      <c r="Y1416" s="27"/>
      <c r="Z1416" s="35"/>
    </row>
    <row r="1417" spans="1:30" customFormat="1" ht="15" x14ac:dyDescent="0.25">
      <c r="A1417" s="36"/>
      <c r="B1417" s="37"/>
      <c r="C1417" s="37"/>
      <c r="D1417" s="37"/>
      <c r="E1417" s="47" t="s">
        <v>51</v>
      </c>
      <c r="F1417" s="48"/>
      <c r="G1417" s="49"/>
      <c r="H1417" s="11"/>
      <c r="I1417" s="11"/>
      <c r="J1417" s="11"/>
      <c r="K1417" s="11"/>
      <c r="L1417" s="53">
        <v>396</v>
      </c>
      <c r="M1417" s="51"/>
      <c r="N1417" s="51"/>
      <c r="O1417" s="51"/>
      <c r="P1417" s="51"/>
      <c r="Q1417" s="51"/>
      <c r="R1417" s="11"/>
      <c r="S1417" s="52"/>
      <c r="X1417" s="26"/>
      <c r="Y1417" s="27"/>
      <c r="Z1417" s="35"/>
    </row>
    <row r="1418" spans="1:30" customFormat="1" ht="68.25" x14ac:dyDescent="0.25">
      <c r="A1418" s="28" t="s">
        <v>902</v>
      </c>
      <c r="B1418" s="29" t="s">
        <v>350</v>
      </c>
      <c r="C1418" s="78" t="s">
        <v>903</v>
      </c>
      <c r="D1418" s="78"/>
      <c r="E1418" s="78"/>
      <c r="F1418" s="30" t="s">
        <v>90</v>
      </c>
      <c r="G1418" s="31">
        <v>1</v>
      </c>
      <c r="H1418" s="32">
        <v>168.49</v>
      </c>
      <c r="I1418" s="40">
        <v>165.86</v>
      </c>
      <c r="J1418" s="33"/>
      <c r="K1418" s="33"/>
      <c r="L1418" s="34">
        <v>168</v>
      </c>
      <c r="M1418" s="34">
        <v>166</v>
      </c>
      <c r="N1418" s="33"/>
      <c r="O1418" s="33"/>
      <c r="P1418" s="40">
        <v>0.48</v>
      </c>
      <c r="Q1418" s="40">
        <v>0.48</v>
      </c>
      <c r="R1418" s="34">
        <v>0</v>
      </c>
      <c r="S1418" s="34">
        <v>0</v>
      </c>
      <c r="X1418" s="26"/>
      <c r="Y1418" s="27"/>
      <c r="Z1418" s="35" t="s">
        <v>903</v>
      </c>
    </row>
    <row r="1419" spans="1:30" customFormat="1" ht="15" x14ac:dyDescent="0.25">
      <c r="A1419" s="45"/>
      <c r="B1419" s="46" t="s">
        <v>42</v>
      </c>
      <c r="C1419" s="82" t="s">
        <v>47</v>
      </c>
      <c r="D1419" s="82"/>
      <c r="E1419" s="82"/>
      <c r="F1419" s="82"/>
      <c r="G1419" s="82"/>
      <c r="H1419" s="82"/>
      <c r="I1419" s="82"/>
      <c r="J1419" s="82"/>
      <c r="K1419" s="82"/>
      <c r="L1419" s="82"/>
      <c r="M1419" s="82"/>
      <c r="N1419" s="82"/>
      <c r="O1419" s="82"/>
      <c r="P1419" s="82"/>
      <c r="Q1419" s="82"/>
      <c r="R1419" s="82"/>
      <c r="S1419" s="83"/>
      <c r="X1419" s="26"/>
      <c r="Y1419" s="27"/>
      <c r="Z1419" s="35"/>
      <c r="AC1419" s="2" t="s">
        <v>47</v>
      </c>
    </row>
    <row r="1420" spans="1:30" customFormat="1" ht="23.25" x14ac:dyDescent="0.25">
      <c r="A1420" s="36"/>
      <c r="B1420" s="79" t="s">
        <v>67</v>
      </c>
      <c r="C1420" s="79"/>
      <c r="D1420" s="79"/>
      <c r="E1420" s="79"/>
      <c r="F1420" s="37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  <c r="R1420" s="37"/>
      <c r="S1420" s="38"/>
      <c r="X1420" s="26"/>
      <c r="Y1420" s="27"/>
      <c r="Z1420" s="35"/>
      <c r="AA1420" s="2" t="s">
        <v>67</v>
      </c>
    </row>
    <row r="1421" spans="1:30" customFormat="1" ht="15" x14ac:dyDescent="0.25">
      <c r="A1421" s="36"/>
      <c r="B1421" s="37"/>
      <c r="C1421" s="37"/>
      <c r="D1421" s="37"/>
      <c r="E1421" s="47" t="s">
        <v>352</v>
      </c>
      <c r="F1421" s="48"/>
      <c r="G1421" s="49"/>
      <c r="H1421" s="11"/>
      <c r="I1421" s="11"/>
      <c r="J1421" s="11"/>
      <c r="K1421" s="11"/>
      <c r="L1421" s="53">
        <v>165</v>
      </c>
      <c r="M1421" s="51"/>
      <c r="N1421" s="51"/>
      <c r="O1421" s="51"/>
      <c r="P1421" s="51"/>
      <c r="Q1421" s="51"/>
      <c r="R1421" s="11"/>
      <c r="S1421" s="52"/>
      <c r="X1421" s="26"/>
      <c r="Y1421" s="27"/>
      <c r="Z1421" s="35"/>
    </row>
    <row r="1422" spans="1:30" customFormat="1" ht="15" x14ac:dyDescent="0.25">
      <c r="A1422" s="36"/>
      <c r="B1422" s="37"/>
      <c r="C1422" s="37"/>
      <c r="D1422" s="37"/>
      <c r="E1422" s="47" t="s">
        <v>353</v>
      </c>
      <c r="F1422" s="48"/>
      <c r="G1422" s="49"/>
      <c r="H1422" s="11"/>
      <c r="I1422" s="11"/>
      <c r="J1422" s="11"/>
      <c r="K1422" s="11"/>
      <c r="L1422" s="53">
        <v>84</v>
      </c>
      <c r="M1422" s="51"/>
      <c r="N1422" s="51"/>
      <c r="O1422" s="51"/>
      <c r="P1422" s="51"/>
      <c r="Q1422" s="51"/>
      <c r="R1422" s="11"/>
      <c r="S1422" s="52"/>
      <c r="X1422" s="26"/>
      <c r="Y1422" s="27"/>
      <c r="Z1422" s="35"/>
    </row>
    <row r="1423" spans="1:30" customFormat="1" ht="15" x14ac:dyDescent="0.25">
      <c r="A1423" s="36"/>
      <c r="B1423" s="37"/>
      <c r="C1423" s="37"/>
      <c r="D1423" s="37"/>
      <c r="E1423" s="47" t="s">
        <v>51</v>
      </c>
      <c r="F1423" s="48"/>
      <c r="G1423" s="49"/>
      <c r="H1423" s="11"/>
      <c r="I1423" s="11"/>
      <c r="J1423" s="11"/>
      <c r="K1423" s="11"/>
      <c r="L1423" s="53">
        <v>434</v>
      </c>
      <c r="M1423" s="51"/>
      <c r="N1423" s="51"/>
      <c r="O1423" s="51"/>
      <c r="P1423" s="51"/>
      <c r="Q1423" s="51"/>
      <c r="R1423" s="11"/>
      <c r="S1423" s="52"/>
      <c r="X1423" s="26"/>
      <c r="Y1423" s="27"/>
      <c r="Z1423" s="35"/>
    </row>
    <row r="1424" spans="1:30" customFormat="1" ht="68.25" x14ac:dyDescent="0.25">
      <c r="A1424" s="28" t="s">
        <v>904</v>
      </c>
      <c r="B1424" s="29" t="s">
        <v>350</v>
      </c>
      <c r="C1424" s="78" t="s">
        <v>905</v>
      </c>
      <c r="D1424" s="78"/>
      <c r="E1424" s="78"/>
      <c r="F1424" s="30" t="s">
        <v>90</v>
      </c>
      <c r="G1424" s="31">
        <v>1</v>
      </c>
      <c r="H1424" s="32">
        <v>99.52</v>
      </c>
      <c r="I1424" s="40">
        <v>99.52</v>
      </c>
      <c r="J1424" s="33"/>
      <c r="K1424" s="33"/>
      <c r="L1424" s="34">
        <v>100</v>
      </c>
      <c r="M1424" s="34">
        <v>100</v>
      </c>
      <c r="N1424" s="33"/>
      <c r="O1424" s="33"/>
      <c r="P1424" s="54">
        <v>0.28799999999999998</v>
      </c>
      <c r="Q1424" s="40">
        <v>0.28999999999999998</v>
      </c>
      <c r="R1424" s="34">
        <v>0</v>
      </c>
      <c r="S1424" s="34">
        <v>0</v>
      </c>
      <c r="X1424" s="26"/>
      <c r="Y1424" s="27"/>
      <c r="Z1424" s="35" t="s">
        <v>905</v>
      </c>
    </row>
    <row r="1425" spans="1:30" customFormat="1" ht="23.25" x14ac:dyDescent="0.25">
      <c r="A1425" s="45"/>
      <c r="B1425" s="55" t="s">
        <v>95</v>
      </c>
      <c r="C1425" s="82" t="s">
        <v>96</v>
      </c>
      <c r="D1425" s="82"/>
      <c r="E1425" s="82"/>
      <c r="F1425" s="82"/>
      <c r="G1425" s="82"/>
      <c r="H1425" s="82"/>
      <c r="I1425" s="82"/>
      <c r="J1425" s="82"/>
      <c r="K1425" s="82"/>
      <c r="L1425" s="82"/>
      <c r="M1425" s="82"/>
      <c r="N1425" s="82"/>
      <c r="O1425" s="82"/>
      <c r="P1425" s="82"/>
      <c r="Q1425" s="82"/>
      <c r="R1425" s="82"/>
      <c r="S1425" s="83"/>
      <c r="X1425" s="26"/>
      <c r="Y1425" s="27"/>
      <c r="Z1425" s="35"/>
      <c r="AD1425" s="2" t="s">
        <v>96</v>
      </c>
    </row>
    <row r="1426" spans="1:30" customFormat="1" ht="15" x14ac:dyDescent="0.25">
      <c r="A1426" s="45"/>
      <c r="B1426" s="46" t="s">
        <v>42</v>
      </c>
      <c r="C1426" s="82" t="s">
        <v>47</v>
      </c>
      <c r="D1426" s="82"/>
      <c r="E1426" s="82"/>
      <c r="F1426" s="82"/>
      <c r="G1426" s="82"/>
      <c r="H1426" s="82"/>
      <c r="I1426" s="82"/>
      <c r="J1426" s="82"/>
      <c r="K1426" s="82"/>
      <c r="L1426" s="82"/>
      <c r="M1426" s="82"/>
      <c r="N1426" s="82"/>
      <c r="O1426" s="82"/>
      <c r="P1426" s="82"/>
      <c r="Q1426" s="82"/>
      <c r="R1426" s="82"/>
      <c r="S1426" s="83"/>
      <c r="X1426" s="26"/>
      <c r="Y1426" s="27"/>
      <c r="Z1426" s="35"/>
      <c r="AC1426" s="2" t="s">
        <v>47</v>
      </c>
    </row>
    <row r="1427" spans="1:30" customFormat="1" ht="23.25" x14ac:dyDescent="0.25">
      <c r="A1427" s="36"/>
      <c r="B1427" s="79" t="s">
        <v>67</v>
      </c>
      <c r="C1427" s="79"/>
      <c r="D1427" s="79"/>
      <c r="E1427" s="79"/>
      <c r="F1427" s="37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  <c r="R1427" s="37"/>
      <c r="S1427" s="38"/>
      <c r="X1427" s="26"/>
      <c r="Y1427" s="27"/>
      <c r="Z1427" s="35"/>
      <c r="AA1427" s="2" t="s">
        <v>67</v>
      </c>
    </row>
    <row r="1428" spans="1:30" customFormat="1" ht="15" x14ac:dyDescent="0.25">
      <c r="A1428" s="36"/>
      <c r="B1428" s="37"/>
      <c r="C1428" s="37"/>
      <c r="D1428" s="37"/>
      <c r="E1428" s="47" t="s">
        <v>356</v>
      </c>
      <c r="F1428" s="48"/>
      <c r="G1428" s="49"/>
      <c r="H1428" s="11"/>
      <c r="I1428" s="11"/>
      <c r="J1428" s="11"/>
      <c r="K1428" s="11"/>
      <c r="L1428" s="53">
        <v>99</v>
      </c>
      <c r="M1428" s="51"/>
      <c r="N1428" s="51"/>
      <c r="O1428" s="51"/>
      <c r="P1428" s="51"/>
      <c r="Q1428" s="51"/>
      <c r="R1428" s="11"/>
      <c r="S1428" s="52"/>
      <c r="X1428" s="26"/>
      <c r="Y1428" s="27"/>
      <c r="Z1428" s="35"/>
    </row>
    <row r="1429" spans="1:30" customFormat="1" ht="15" x14ac:dyDescent="0.25">
      <c r="A1429" s="36"/>
      <c r="B1429" s="37"/>
      <c r="C1429" s="37"/>
      <c r="D1429" s="37"/>
      <c r="E1429" s="47" t="s">
        <v>357</v>
      </c>
      <c r="F1429" s="48"/>
      <c r="G1429" s="49"/>
      <c r="H1429" s="11"/>
      <c r="I1429" s="11"/>
      <c r="J1429" s="11"/>
      <c r="K1429" s="11"/>
      <c r="L1429" s="53">
        <v>51</v>
      </c>
      <c r="M1429" s="51"/>
      <c r="N1429" s="51"/>
      <c r="O1429" s="51"/>
      <c r="P1429" s="51"/>
      <c r="Q1429" s="51"/>
      <c r="R1429" s="11"/>
      <c r="S1429" s="52"/>
      <c r="X1429" s="26"/>
      <c r="Y1429" s="27"/>
      <c r="Z1429" s="35"/>
    </row>
    <row r="1430" spans="1:30" customFormat="1" ht="15" x14ac:dyDescent="0.25">
      <c r="A1430" s="36"/>
      <c r="B1430" s="37"/>
      <c r="C1430" s="37"/>
      <c r="D1430" s="37"/>
      <c r="E1430" s="47" t="s">
        <v>51</v>
      </c>
      <c r="F1430" s="48"/>
      <c r="G1430" s="49"/>
      <c r="H1430" s="11"/>
      <c r="I1430" s="11"/>
      <c r="J1430" s="11"/>
      <c r="K1430" s="11"/>
      <c r="L1430" s="53">
        <v>260</v>
      </c>
      <c r="M1430" s="51"/>
      <c r="N1430" s="51"/>
      <c r="O1430" s="51"/>
      <c r="P1430" s="51"/>
      <c r="Q1430" s="51"/>
      <c r="R1430" s="11"/>
      <c r="S1430" s="52"/>
      <c r="X1430" s="26"/>
      <c r="Y1430" s="27"/>
      <c r="Z1430" s="35"/>
    </row>
    <row r="1431" spans="1:30" customFormat="1" ht="68.25" x14ac:dyDescent="0.25">
      <c r="A1431" s="28" t="s">
        <v>906</v>
      </c>
      <c r="B1431" s="29" t="s">
        <v>907</v>
      </c>
      <c r="C1431" s="78" t="s">
        <v>908</v>
      </c>
      <c r="D1431" s="78"/>
      <c r="E1431" s="78"/>
      <c r="F1431" s="30" t="s">
        <v>526</v>
      </c>
      <c r="G1431" s="31">
        <v>1</v>
      </c>
      <c r="H1431" s="32">
        <v>13963.81</v>
      </c>
      <c r="I1431" s="32">
        <v>10194.32</v>
      </c>
      <c r="J1431" s="32">
        <v>3632.75</v>
      </c>
      <c r="K1431" s="32">
        <v>1700.04</v>
      </c>
      <c r="L1431" s="41">
        <v>13964</v>
      </c>
      <c r="M1431" s="41">
        <v>10194</v>
      </c>
      <c r="N1431" s="41">
        <v>3633</v>
      </c>
      <c r="O1431" s="41">
        <v>1700</v>
      </c>
      <c r="P1431" s="34">
        <v>28</v>
      </c>
      <c r="Q1431" s="34">
        <v>28</v>
      </c>
      <c r="R1431" s="34">
        <v>0</v>
      </c>
      <c r="S1431" s="34">
        <v>0</v>
      </c>
      <c r="X1431" s="26"/>
      <c r="Y1431" s="27"/>
      <c r="Z1431" s="35" t="s">
        <v>908</v>
      </c>
    </row>
    <row r="1432" spans="1:30" customFormat="1" ht="15" x14ac:dyDescent="0.25">
      <c r="A1432" s="45"/>
      <c r="B1432" s="46" t="s">
        <v>42</v>
      </c>
      <c r="C1432" s="82" t="s">
        <v>47</v>
      </c>
      <c r="D1432" s="82"/>
      <c r="E1432" s="82"/>
      <c r="F1432" s="82"/>
      <c r="G1432" s="82"/>
      <c r="H1432" s="82"/>
      <c r="I1432" s="82"/>
      <c r="J1432" s="82"/>
      <c r="K1432" s="82"/>
      <c r="L1432" s="82"/>
      <c r="M1432" s="82"/>
      <c r="N1432" s="82"/>
      <c r="O1432" s="82"/>
      <c r="P1432" s="82"/>
      <c r="Q1432" s="82"/>
      <c r="R1432" s="82"/>
      <c r="S1432" s="83"/>
      <c r="X1432" s="26"/>
      <c r="Y1432" s="27"/>
      <c r="Z1432" s="35"/>
      <c r="AC1432" s="2" t="s">
        <v>47</v>
      </c>
    </row>
    <row r="1433" spans="1:30" customFormat="1" ht="23.25" x14ac:dyDescent="0.25">
      <c r="A1433" s="36"/>
      <c r="B1433" s="79" t="s">
        <v>67</v>
      </c>
      <c r="C1433" s="79"/>
      <c r="D1433" s="79"/>
      <c r="E1433" s="79"/>
      <c r="F1433" s="37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  <c r="R1433" s="37"/>
      <c r="S1433" s="38"/>
      <c r="X1433" s="26"/>
      <c r="Y1433" s="27"/>
      <c r="Z1433" s="35"/>
      <c r="AA1433" s="2" t="s">
        <v>67</v>
      </c>
    </row>
    <row r="1434" spans="1:30" customFormat="1" ht="15" x14ac:dyDescent="0.25">
      <c r="A1434" s="36"/>
      <c r="B1434" s="37"/>
      <c r="C1434" s="37"/>
      <c r="D1434" s="37"/>
      <c r="E1434" s="47" t="s">
        <v>909</v>
      </c>
      <c r="F1434" s="48"/>
      <c r="G1434" s="49"/>
      <c r="H1434" s="11"/>
      <c r="I1434" s="11"/>
      <c r="J1434" s="11"/>
      <c r="K1434" s="11"/>
      <c r="L1434" s="50">
        <v>11775</v>
      </c>
      <c r="M1434" s="51"/>
      <c r="N1434" s="51"/>
      <c r="O1434" s="51"/>
      <c r="P1434" s="51"/>
      <c r="Q1434" s="51"/>
      <c r="R1434" s="11"/>
      <c r="S1434" s="52"/>
      <c r="X1434" s="26"/>
      <c r="Y1434" s="27"/>
      <c r="Z1434" s="35"/>
    </row>
    <row r="1435" spans="1:30" customFormat="1" ht="15" x14ac:dyDescent="0.25">
      <c r="A1435" s="36"/>
      <c r="B1435" s="37"/>
      <c r="C1435" s="37"/>
      <c r="D1435" s="37"/>
      <c r="E1435" s="47" t="s">
        <v>910</v>
      </c>
      <c r="F1435" s="48"/>
      <c r="G1435" s="49"/>
      <c r="H1435" s="11"/>
      <c r="I1435" s="11"/>
      <c r="J1435" s="11"/>
      <c r="K1435" s="11"/>
      <c r="L1435" s="50">
        <v>6018</v>
      </c>
      <c r="M1435" s="51"/>
      <c r="N1435" s="51"/>
      <c r="O1435" s="51"/>
      <c r="P1435" s="51"/>
      <c r="Q1435" s="51"/>
      <c r="R1435" s="11"/>
      <c r="S1435" s="52"/>
      <c r="X1435" s="26"/>
      <c r="Y1435" s="27"/>
      <c r="Z1435" s="35"/>
    </row>
    <row r="1436" spans="1:30" customFormat="1" ht="15" x14ac:dyDescent="0.25">
      <c r="A1436" s="36"/>
      <c r="B1436" s="37"/>
      <c r="C1436" s="37"/>
      <c r="D1436" s="37"/>
      <c r="E1436" s="47" t="s">
        <v>51</v>
      </c>
      <c r="F1436" s="48"/>
      <c r="G1436" s="49"/>
      <c r="H1436" s="11"/>
      <c r="I1436" s="11"/>
      <c r="J1436" s="11"/>
      <c r="K1436" s="11"/>
      <c r="L1436" s="50">
        <v>33139</v>
      </c>
      <c r="M1436" s="51"/>
      <c r="N1436" s="51"/>
      <c r="O1436" s="51"/>
      <c r="P1436" s="51"/>
      <c r="Q1436" s="51"/>
      <c r="R1436" s="11"/>
      <c r="S1436" s="52"/>
      <c r="X1436" s="26"/>
      <c r="Y1436" s="27"/>
      <c r="Z1436" s="35"/>
    </row>
    <row r="1437" spans="1:30" customFormat="1" ht="68.25" x14ac:dyDescent="0.25">
      <c r="A1437" s="28" t="s">
        <v>911</v>
      </c>
      <c r="B1437" s="29" t="s">
        <v>912</v>
      </c>
      <c r="C1437" s="78" t="s">
        <v>913</v>
      </c>
      <c r="D1437" s="78"/>
      <c r="E1437" s="78"/>
      <c r="F1437" s="30" t="s">
        <v>532</v>
      </c>
      <c r="G1437" s="39">
        <v>-0.19</v>
      </c>
      <c r="H1437" s="32">
        <v>555.17999999999995</v>
      </c>
      <c r="I1437" s="40">
        <v>171.78</v>
      </c>
      <c r="J1437" s="40">
        <v>380.76</v>
      </c>
      <c r="K1437" s="40">
        <v>165.86</v>
      </c>
      <c r="L1437" s="34">
        <v>-105</v>
      </c>
      <c r="M1437" s="34">
        <v>-33</v>
      </c>
      <c r="N1437" s="34">
        <v>-72</v>
      </c>
      <c r="O1437" s="34">
        <v>-32</v>
      </c>
      <c r="P1437" s="40">
        <v>0.51</v>
      </c>
      <c r="Q1437" s="42">
        <v>-0.1</v>
      </c>
      <c r="R1437" s="34">
        <v>0</v>
      </c>
      <c r="S1437" s="34">
        <v>0</v>
      </c>
      <c r="X1437" s="26"/>
      <c r="Y1437" s="27"/>
      <c r="Z1437" s="35" t="s">
        <v>913</v>
      </c>
    </row>
    <row r="1438" spans="1:30" customFormat="1" ht="15" x14ac:dyDescent="0.25">
      <c r="A1438" s="43"/>
      <c r="B1438" s="44"/>
      <c r="C1438" s="80" t="s">
        <v>914</v>
      </c>
      <c r="D1438" s="80"/>
      <c r="E1438" s="80"/>
      <c r="F1438" s="80"/>
      <c r="G1438" s="80"/>
      <c r="H1438" s="80"/>
      <c r="I1438" s="80"/>
      <c r="J1438" s="80"/>
      <c r="K1438" s="80"/>
      <c r="L1438" s="80"/>
      <c r="M1438" s="80"/>
      <c r="N1438" s="80"/>
      <c r="O1438" s="80"/>
      <c r="P1438" s="80"/>
      <c r="Q1438" s="80"/>
      <c r="R1438" s="80"/>
      <c r="S1438" s="81"/>
      <c r="X1438" s="26"/>
      <c r="Y1438" s="27"/>
      <c r="Z1438" s="35"/>
      <c r="AB1438" s="2" t="s">
        <v>914</v>
      </c>
    </row>
    <row r="1439" spans="1:30" customFormat="1" ht="15" x14ac:dyDescent="0.25">
      <c r="A1439" s="45"/>
      <c r="B1439" s="46" t="s">
        <v>42</v>
      </c>
      <c r="C1439" s="82" t="s">
        <v>47</v>
      </c>
      <c r="D1439" s="82"/>
      <c r="E1439" s="82"/>
      <c r="F1439" s="82"/>
      <c r="G1439" s="82"/>
      <c r="H1439" s="82"/>
      <c r="I1439" s="82"/>
      <c r="J1439" s="82"/>
      <c r="K1439" s="82"/>
      <c r="L1439" s="82"/>
      <c r="M1439" s="82"/>
      <c r="N1439" s="82"/>
      <c r="O1439" s="82"/>
      <c r="P1439" s="82"/>
      <c r="Q1439" s="82"/>
      <c r="R1439" s="82"/>
      <c r="S1439" s="83"/>
      <c r="X1439" s="26"/>
      <c r="Y1439" s="27"/>
      <c r="Z1439" s="35"/>
      <c r="AC1439" s="2" t="s">
        <v>47</v>
      </c>
    </row>
    <row r="1440" spans="1:30" customFormat="1" ht="23.25" x14ac:dyDescent="0.25">
      <c r="A1440" s="36"/>
      <c r="B1440" s="79" t="s">
        <v>67</v>
      </c>
      <c r="C1440" s="79"/>
      <c r="D1440" s="79"/>
      <c r="E1440" s="79"/>
      <c r="F1440" s="37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  <c r="R1440" s="37"/>
      <c r="S1440" s="38"/>
      <c r="X1440" s="26"/>
      <c r="Y1440" s="27"/>
      <c r="Z1440" s="35"/>
      <c r="AA1440" s="2" t="s">
        <v>67</v>
      </c>
    </row>
    <row r="1441" spans="1:29" customFormat="1" ht="15" x14ac:dyDescent="0.25">
      <c r="A1441" s="36"/>
      <c r="B1441" s="37"/>
      <c r="C1441" s="37"/>
      <c r="D1441" s="37"/>
      <c r="E1441" s="47" t="s">
        <v>915</v>
      </c>
      <c r="F1441" s="48"/>
      <c r="G1441" s="49"/>
      <c r="H1441" s="11"/>
      <c r="I1441" s="11"/>
      <c r="J1441" s="11"/>
      <c r="K1441" s="11"/>
      <c r="L1441" s="53">
        <v>-64</v>
      </c>
      <c r="M1441" s="51"/>
      <c r="N1441" s="51"/>
      <c r="O1441" s="51"/>
      <c r="P1441" s="51"/>
      <c r="Q1441" s="51"/>
      <c r="R1441" s="11"/>
      <c r="S1441" s="52"/>
      <c r="X1441" s="26"/>
      <c r="Y1441" s="27"/>
      <c r="Z1441" s="35"/>
    </row>
    <row r="1442" spans="1:29" customFormat="1" ht="15" x14ac:dyDescent="0.25">
      <c r="A1442" s="36"/>
      <c r="B1442" s="37"/>
      <c r="C1442" s="37"/>
      <c r="D1442" s="37"/>
      <c r="E1442" s="47" t="s">
        <v>916</v>
      </c>
      <c r="F1442" s="48"/>
      <c r="G1442" s="49"/>
      <c r="H1442" s="11"/>
      <c r="I1442" s="11"/>
      <c r="J1442" s="11"/>
      <c r="K1442" s="11"/>
      <c r="L1442" s="53">
        <v>-33</v>
      </c>
      <c r="M1442" s="51"/>
      <c r="N1442" s="51"/>
      <c r="O1442" s="51"/>
      <c r="P1442" s="51"/>
      <c r="Q1442" s="51"/>
      <c r="R1442" s="11"/>
      <c r="S1442" s="52"/>
      <c r="X1442" s="26"/>
      <c r="Y1442" s="27"/>
      <c r="Z1442" s="35"/>
    </row>
    <row r="1443" spans="1:29" customFormat="1" ht="15" x14ac:dyDescent="0.25">
      <c r="A1443" s="36"/>
      <c r="B1443" s="37"/>
      <c r="C1443" s="37"/>
      <c r="D1443" s="37"/>
      <c r="E1443" s="47" t="s">
        <v>51</v>
      </c>
      <c r="F1443" s="48"/>
      <c r="G1443" s="49"/>
      <c r="H1443" s="11"/>
      <c r="I1443" s="11"/>
      <c r="J1443" s="11"/>
      <c r="K1443" s="11"/>
      <c r="L1443" s="53">
        <v>-212</v>
      </c>
      <c r="M1443" s="51"/>
      <c r="N1443" s="51"/>
      <c r="O1443" s="51"/>
      <c r="P1443" s="51"/>
      <c r="Q1443" s="51"/>
      <c r="R1443" s="11"/>
      <c r="S1443" s="52"/>
      <c r="X1443" s="26"/>
      <c r="Y1443" s="27"/>
      <c r="Z1443" s="35"/>
    </row>
    <row r="1444" spans="1:29" customFormat="1" ht="68.25" x14ac:dyDescent="0.25">
      <c r="A1444" s="28" t="s">
        <v>917</v>
      </c>
      <c r="B1444" s="29" t="s">
        <v>918</v>
      </c>
      <c r="C1444" s="78" t="s">
        <v>919</v>
      </c>
      <c r="D1444" s="78"/>
      <c r="E1444" s="78"/>
      <c r="F1444" s="30" t="s">
        <v>539</v>
      </c>
      <c r="G1444" s="31">
        <v>-1</v>
      </c>
      <c r="H1444" s="32">
        <v>71.08</v>
      </c>
      <c r="I1444" s="40">
        <v>71.08</v>
      </c>
      <c r="J1444" s="33"/>
      <c r="K1444" s="33"/>
      <c r="L1444" s="34">
        <v>-71</v>
      </c>
      <c r="M1444" s="34">
        <v>-71</v>
      </c>
      <c r="N1444" s="33"/>
      <c r="O1444" s="33"/>
      <c r="P1444" s="40">
        <v>0.22</v>
      </c>
      <c r="Q1444" s="40">
        <v>-0.22</v>
      </c>
      <c r="R1444" s="34">
        <v>0</v>
      </c>
      <c r="S1444" s="34">
        <v>0</v>
      </c>
      <c r="X1444" s="26"/>
      <c r="Y1444" s="27"/>
      <c r="Z1444" s="35" t="s">
        <v>919</v>
      </c>
    </row>
    <row r="1445" spans="1:29" customFormat="1" ht="15" x14ac:dyDescent="0.25">
      <c r="A1445" s="45"/>
      <c r="B1445" s="46" t="s">
        <v>42</v>
      </c>
      <c r="C1445" s="82" t="s">
        <v>47</v>
      </c>
      <c r="D1445" s="82"/>
      <c r="E1445" s="82"/>
      <c r="F1445" s="82"/>
      <c r="G1445" s="82"/>
      <c r="H1445" s="82"/>
      <c r="I1445" s="82"/>
      <c r="J1445" s="82"/>
      <c r="K1445" s="82"/>
      <c r="L1445" s="82"/>
      <c r="M1445" s="82"/>
      <c r="N1445" s="82"/>
      <c r="O1445" s="82"/>
      <c r="P1445" s="82"/>
      <c r="Q1445" s="82"/>
      <c r="R1445" s="82"/>
      <c r="S1445" s="83"/>
      <c r="X1445" s="26"/>
      <c r="Y1445" s="27"/>
      <c r="Z1445" s="35"/>
      <c r="AC1445" s="2" t="s">
        <v>47</v>
      </c>
    </row>
    <row r="1446" spans="1:29" customFormat="1" ht="23.25" x14ac:dyDescent="0.25">
      <c r="A1446" s="36"/>
      <c r="B1446" s="79" t="s">
        <v>67</v>
      </c>
      <c r="C1446" s="79"/>
      <c r="D1446" s="79"/>
      <c r="E1446" s="79"/>
      <c r="F1446" s="37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  <c r="R1446" s="37"/>
      <c r="S1446" s="38"/>
      <c r="X1446" s="26"/>
      <c r="Y1446" s="27"/>
      <c r="Z1446" s="35"/>
      <c r="AA1446" s="2" t="s">
        <v>67</v>
      </c>
    </row>
    <row r="1447" spans="1:29" customFormat="1" ht="15" x14ac:dyDescent="0.25">
      <c r="A1447" s="36"/>
      <c r="B1447" s="37"/>
      <c r="C1447" s="37"/>
      <c r="D1447" s="37"/>
      <c r="E1447" s="47" t="s">
        <v>920</v>
      </c>
      <c r="F1447" s="48"/>
      <c r="G1447" s="49"/>
      <c r="H1447" s="11"/>
      <c r="I1447" s="11"/>
      <c r="J1447" s="11"/>
      <c r="K1447" s="11"/>
      <c r="L1447" s="53">
        <v>-70</v>
      </c>
      <c r="M1447" s="51"/>
      <c r="N1447" s="51"/>
      <c r="O1447" s="51"/>
      <c r="P1447" s="51"/>
      <c r="Q1447" s="51"/>
      <c r="R1447" s="11"/>
      <c r="S1447" s="52"/>
      <c r="X1447" s="26"/>
      <c r="Y1447" s="27"/>
      <c r="Z1447" s="35"/>
    </row>
    <row r="1448" spans="1:29" customFormat="1" ht="15" x14ac:dyDescent="0.25">
      <c r="A1448" s="36"/>
      <c r="B1448" s="37"/>
      <c r="C1448" s="37"/>
      <c r="D1448" s="37"/>
      <c r="E1448" s="47" t="s">
        <v>921</v>
      </c>
      <c r="F1448" s="48"/>
      <c r="G1448" s="49"/>
      <c r="H1448" s="11"/>
      <c r="I1448" s="11"/>
      <c r="J1448" s="11"/>
      <c r="K1448" s="11"/>
      <c r="L1448" s="53">
        <v>-36</v>
      </c>
      <c r="M1448" s="51"/>
      <c r="N1448" s="51"/>
      <c r="O1448" s="51"/>
      <c r="P1448" s="51"/>
      <c r="Q1448" s="51"/>
      <c r="R1448" s="11"/>
      <c r="S1448" s="52"/>
      <c r="X1448" s="26"/>
      <c r="Y1448" s="27"/>
      <c r="Z1448" s="35"/>
    </row>
    <row r="1449" spans="1:29" customFormat="1" ht="15" x14ac:dyDescent="0.25">
      <c r="A1449" s="36"/>
      <c r="B1449" s="37"/>
      <c r="C1449" s="37"/>
      <c r="D1449" s="37"/>
      <c r="E1449" s="47" t="s">
        <v>51</v>
      </c>
      <c r="F1449" s="48"/>
      <c r="G1449" s="49"/>
      <c r="H1449" s="11"/>
      <c r="I1449" s="11"/>
      <c r="J1449" s="11"/>
      <c r="K1449" s="11"/>
      <c r="L1449" s="53">
        <v>-184</v>
      </c>
      <c r="M1449" s="51"/>
      <c r="N1449" s="51"/>
      <c r="O1449" s="51"/>
      <c r="P1449" s="51"/>
      <c r="Q1449" s="51"/>
      <c r="R1449" s="11"/>
      <c r="S1449" s="52"/>
      <c r="X1449" s="26"/>
      <c r="Y1449" s="27"/>
      <c r="Z1449" s="35"/>
    </row>
    <row r="1450" spans="1:29" customFormat="1" ht="23.25" x14ac:dyDescent="0.25">
      <c r="A1450" s="28" t="s">
        <v>922</v>
      </c>
      <c r="B1450" s="29" t="s">
        <v>397</v>
      </c>
      <c r="C1450" s="78" t="s">
        <v>923</v>
      </c>
      <c r="D1450" s="78"/>
      <c r="E1450" s="78"/>
      <c r="F1450" s="30" t="s">
        <v>645</v>
      </c>
      <c r="G1450" s="56">
        <v>0.3</v>
      </c>
      <c r="H1450" s="32"/>
      <c r="I1450" s="33"/>
      <c r="J1450" s="33"/>
      <c r="K1450" s="33"/>
      <c r="L1450" s="33"/>
      <c r="M1450" s="33"/>
      <c r="N1450" s="33"/>
      <c r="O1450" s="33"/>
      <c r="P1450" s="34">
        <v>0</v>
      </c>
      <c r="Q1450" s="34">
        <v>0</v>
      </c>
      <c r="R1450" s="34">
        <v>0</v>
      </c>
      <c r="S1450" s="34">
        <v>0</v>
      </c>
      <c r="X1450" s="26"/>
      <c r="Y1450" s="27"/>
      <c r="Z1450" s="35" t="s">
        <v>923</v>
      </c>
    </row>
    <row r="1451" spans="1:29" customFormat="1" ht="34.5" x14ac:dyDescent="0.25">
      <c r="A1451" s="36"/>
      <c r="B1451" s="79" t="s">
        <v>40</v>
      </c>
      <c r="C1451" s="79"/>
      <c r="D1451" s="79"/>
      <c r="E1451" s="79"/>
      <c r="F1451" s="37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  <c r="R1451" s="37"/>
      <c r="S1451" s="38"/>
      <c r="X1451" s="26"/>
      <c r="Y1451" s="27"/>
      <c r="Z1451" s="35"/>
      <c r="AA1451" s="2" t="s">
        <v>40</v>
      </c>
    </row>
    <row r="1452" spans="1:29" customFormat="1" ht="34.5" x14ac:dyDescent="0.25">
      <c r="A1452" s="28" t="s">
        <v>924</v>
      </c>
      <c r="B1452" s="29" t="s">
        <v>397</v>
      </c>
      <c r="C1452" s="78" t="s">
        <v>925</v>
      </c>
      <c r="D1452" s="78"/>
      <c r="E1452" s="78"/>
      <c r="F1452" s="30" t="s">
        <v>39</v>
      </c>
      <c r="G1452" s="31">
        <v>19</v>
      </c>
      <c r="H1452" s="32"/>
      <c r="I1452" s="33"/>
      <c r="J1452" s="33"/>
      <c r="K1452" s="33"/>
      <c r="L1452" s="33"/>
      <c r="M1452" s="33"/>
      <c r="N1452" s="33"/>
      <c r="O1452" s="33"/>
      <c r="P1452" s="34">
        <v>0</v>
      </c>
      <c r="Q1452" s="34">
        <v>0</v>
      </c>
      <c r="R1452" s="34">
        <v>0</v>
      </c>
      <c r="S1452" s="34">
        <v>0</v>
      </c>
      <c r="X1452" s="26"/>
      <c r="Y1452" s="27"/>
      <c r="Z1452" s="35" t="s">
        <v>925</v>
      </c>
    </row>
    <row r="1453" spans="1:29" customFormat="1" ht="34.5" x14ac:dyDescent="0.25">
      <c r="A1453" s="36"/>
      <c r="B1453" s="79" t="s">
        <v>40</v>
      </c>
      <c r="C1453" s="79"/>
      <c r="D1453" s="79"/>
      <c r="E1453" s="79"/>
      <c r="F1453" s="37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  <c r="R1453" s="37"/>
      <c r="S1453" s="38"/>
      <c r="X1453" s="26"/>
      <c r="Y1453" s="27"/>
      <c r="Z1453" s="35"/>
      <c r="AA1453" s="2" t="s">
        <v>40</v>
      </c>
    </row>
    <row r="1454" spans="1:29" customFormat="1" ht="57" x14ac:dyDescent="0.25">
      <c r="A1454" s="28" t="s">
        <v>926</v>
      </c>
      <c r="B1454" s="29" t="s">
        <v>37</v>
      </c>
      <c r="C1454" s="78" t="s">
        <v>927</v>
      </c>
      <c r="D1454" s="78"/>
      <c r="E1454" s="78"/>
      <c r="F1454" s="30" t="s">
        <v>39</v>
      </c>
      <c r="G1454" s="31">
        <v>1</v>
      </c>
      <c r="H1454" s="32"/>
      <c r="I1454" s="33"/>
      <c r="J1454" s="33"/>
      <c r="K1454" s="33"/>
      <c r="L1454" s="33"/>
      <c r="M1454" s="33"/>
      <c r="N1454" s="33"/>
      <c r="O1454" s="33"/>
      <c r="P1454" s="34">
        <v>0</v>
      </c>
      <c r="Q1454" s="34">
        <v>0</v>
      </c>
      <c r="R1454" s="34">
        <v>0</v>
      </c>
      <c r="S1454" s="34">
        <v>0</v>
      </c>
      <c r="X1454" s="26"/>
      <c r="Y1454" s="27"/>
      <c r="Z1454" s="35" t="s">
        <v>927</v>
      </c>
    </row>
    <row r="1455" spans="1:29" customFormat="1" ht="34.5" x14ac:dyDescent="0.25">
      <c r="A1455" s="36"/>
      <c r="B1455" s="79" t="s">
        <v>40</v>
      </c>
      <c r="C1455" s="79"/>
      <c r="D1455" s="79"/>
      <c r="E1455" s="79"/>
      <c r="F1455" s="37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  <c r="R1455" s="37"/>
      <c r="S1455" s="38"/>
      <c r="X1455" s="26"/>
      <c r="Y1455" s="27"/>
      <c r="Z1455" s="35"/>
      <c r="AA1455" s="2" t="s">
        <v>40</v>
      </c>
    </row>
    <row r="1456" spans="1:29" customFormat="1" ht="15" x14ac:dyDescent="0.25">
      <c r="A1456" s="77" t="s">
        <v>928</v>
      </c>
      <c r="B1456" s="77"/>
      <c r="C1456" s="77"/>
      <c r="D1456" s="77"/>
      <c r="E1456" s="77"/>
      <c r="F1456" s="77"/>
      <c r="G1456" s="77"/>
      <c r="H1456" s="77"/>
      <c r="I1456" s="77"/>
      <c r="J1456" s="77"/>
      <c r="K1456" s="77"/>
      <c r="L1456" s="77"/>
      <c r="M1456" s="77"/>
      <c r="N1456" s="77"/>
      <c r="O1456" s="77"/>
      <c r="P1456" s="77"/>
      <c r="Q1456" s="77"/>
      <c r="R1456" s="77"/>
      <c r="S1456" s="77"/>
      <c r="X1456" s="26"/>
      <c r="Y1456" s="27" t="s">
        <v>928</v>
      </c>
      <c r="Z1456" s="35"/>
    </row>
    <row r="1457" spans="1:30" customFormat="1" ht="68.25" x14ac:dyDescent="0.25">
      <c r="A1457" s="28" t="s">
        <v>929</v>
      </c>
      <c r="B1457" s="29" t="s">
        <v>260</v>
      </c>
      <c r="C1457" s="78" t="s">
        <v>930</v>
      </c>
      <c r="D1457" s="78"/>
      <c r="E1457" s="78"/>
      <c r="F1457" s="30" t="s">
        <v>90</v>
      </c>
      <c r="G1457" s="31">
        <v>2</v>
      </c>
      <c r="H1457" s="32">
        <v>485.06</v>
      </c>
      <c r="I1457" s="40">
        <v>479.8</v>
      </c>
      <c r="J1457" s="33"/>
      <c r="K1457" s="33"/>
      <c r="L1457" s="34">
        <v>970</v>
      </c>
      <c r="M1457" s="34">
        <v>960</v>
      </c>
      <c r="N1457" s="33"/>
      <c r="O1457" s="33"/>
      <c r="P1457" s="40">
        <v>1.43</v>
      </c>
      <c r="Q1457" s="40">
        <v>2.86</v>
      </c>
      <c r="R1457" s="34">
        <v>0</v>
      </c>
      <c r="S1457" s="34">
        <v>0</v>
      </c>
      <c r="X1457" s="26"/>
      <c r="Y1457" s="27"/>
      <c r="Z1457" s="35" t="s">
        <v>930</v>
      </c>
    </row>
    <row r="1458" spans="1:30" customFormat="1" ht="15" x14ac:dyDescent="0.25">
      <c r="A1458" s="45"/>
      <c r="B1458" s="46" t="s">
        <v>42</v>
      </c>
      <c r="C1458" s="82" t="s">
        <v>47</v>
      </c>
      <c r="D1458" s="82"/>
      <c r="E1458" s="82"/>
      <c r="F1458" s="82"/>
      <c r="G1458" s="82"/>
      <c r="H1458" s="82"/>
      <c r="I1458" s="82"/>
      <c r="J1458" s="82"/>
      <c r="K1458" s="82"/>
      <c r="L1458" s="82"/>
      <c r="M1458" s="82"/>
      <c r="N1458" s="82"/>
      <c r="O1458" s="82"/>
      <c r="P1458" s="82"/>
      <c r="Q1458" s="82"/>
      <c r="R1458" s="82"/>
      <c r="S1458" s="83"/>
      <c r="X1458" s="26"/>
      <c r="Y1458" s="27"/>
      <c r="Z1458" s="35"/>
      <c r="AC1458" s="2" t="s">
        <v>47</v>
      </c>
    </row>
    <row r="1459" spans="1:30" customFormat="1" ht="23.25" x14ac:dyDescent="0.25">
      <c r="A1459" s="36"/>
      <c r="B1459" s="79" t="s">
        <v>67</v>
      </c>
      <c r="C1459" s="79"/>
      <c r="D1459" s="79"/>
      <c r="E1459" s="79"/>
      <c r="F1459" s="37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  <c r="R1459" s="37"/>
      <c r="S1459" s="38"/>
      <c r="X1459" s="26"/>
      <c r="Y1459" s="27"/>
      <c r="Z1459" s="35"/>
      <c r="AA1459" s="2" t="s">
        <v>67</v>
      </c>
    </row>
    <row r="1460" spans="1:30" customFormat="1" ht="15" x14ac:dyDescent="0.25">
      <c r="A1460" s="36"/>
      <c r="B1460" s="37"/>
      <c r="C1460" s="37"/>
      <c r="D1460" s="37"/>
      <c r="E1460" s="47" t="s">
        <v>262</v>
      </c>
      <c r="F1460" s="48"/>
      <c r="G1460" s="49"/>
      <c r="H1460" s="11"/>
      <c r="I1460" s="11"/>
      <c r="J1460" s="11"/>
      <c r="K1460" s="11"/>
      <c r="L1460" s="53">
        <v>950</v>
      </c>
      <c r="M1460" s="51"/>
      <c r="N1460" s="51"/>
      <c r="O1460" s="51"/>
      <c r="P1460" s="51"/>
      <c r="Q1460" s="51"/>
      <c r="R1460" s="11"/>
      <c r="S1460" s="52"/>
      <c r="X1460" s="26"/>
      <c r="Y1460" s="27"/>
      <c r="Z1460" s="35"/>
    </row>
    <row r="1461" spans="1:30" customFormat="1" ht="15" x14ac:dyDescent="0.25">
      <c r="A1461" s="36"/>
      <c r="B1461" s="37"/>
      <c r="C1461" s="37"/>
      <c r="D1461" s="37"/>
      <c r="E1461" s="47" t="s">
        <v>263</v>
      </c>
      <c r="F1461" s="48"/>
      <c r="G1461" s="49"/>
      <c r="H1461" s="11"/>
      <c r="I1461" s="11"/>
      <c r="J1461" s="11"/>
      <c r="K1461" s="11"/>
      <c r="L1461" s="53">
        <v>486</v>
      </c>
      <c r="M1461" s="51"/>
      <c r="N1461" s="51"/>
      <c r="O1461" s="51"/>
      <c r="P1461" s="51"/>
      <c r="Q1461" s="51"/>
      <c r="R1461" s="11"/>
      <c r="S1461" s="52"/>
      <c r="X1461" s="26"/>
      <c r="Y1461" s="27"/>
      <c r="Z1461" s="35"/>
    </row>
    <row r="1462" spans="1:30" customFormat="1" ht="15" x14ac:dyDescent="0.25">
      <c r="A1462" s="36"/>
      <c r="B1462" s="37"/>
      <c r="C1462" s="37"/>
      <c r="D1462" s="37"/>
      <c r="E1462" s="47" t="s">
        <v>51</v>
      </c>
      <c r="F1462" s="48"/>
      <c r="G1462" s="49"/>
      <c r="H1462" s="11"/>
      <c r="I1462" s="11"/>
      <c r="J1462" s="11"/>
      <c r="K1462" s="11"/>
      <c r="L1462" s="50">
        <v>2502</v>
      </c>
      <c r="M1462" s="51"/>
      <c r="N1462" s="51"/>
      <c r="O1462" s="51"/>
      <c r="P1462" s="51"/>
      <c r="Q1462" s="51"/>
      <c r="R1462" s="11"/>
      <c r="S1462" s="52"/>
      <c r="X1462" s="26"/>
      <c r="Y1462" s="27"/>
      <c r="Z1462" s="35"/>
    </row>
    <row r="1463" spans="1:30" customFormat="1" ht="68.25" x14ac:dyDescent="0.25">
      <c r="A1463" s="28" t="s">
        <v>931</v>
      </c>
      <c r="B1463" s="29" t="s">
        <v>260</v>
      </c>
      <c r="C1463" s="78" t="s">
        <v>932</v>
      </c>
      <c r="D1463" s="78"/>
      <c r="E1463" s="78"/>
      <c r="F1463" s="30" t="s">
        <v>90</v>
      </c>
      <c r="G1463" s="31">
        <v>2</v>
      </c>
      <c r="H1463" s="32">
        <v>287.88</v>
      </c>
      <c r="I1463" s="40">
        <v>287.88</v>
      </c>
      <c r="J1463" s="33"/>
      <c r="K1463" s="33"/>
      <c r="L1463" s="34">
        <v>576</v>
      </c>
      <c r="M1463" s="34">
        <v>576</v>
      </c>
      <c r="N1463" s="33"/>
      <c r="O1463" s="33"/>
      <c r="P1463" s="54">
        <v>0.85799999999999998</v>
      </c>
      <c r="Q1463" s="40">
        <v>1.72</v>
      </c>
      <c r="R1463" s="34">
        <v>0</v>
      </c>
      <c r="S1463" s="34">
        <v>0</v>
      </c>
      <c r="X1463" s="26"/>
      <c r="Y1463" s="27"/>
      <c r="Z1463" s="35" t="s">
        <v>932</v>
      </c>
    </row>
    <row r="1464" spans="1:30" customFormat="1" ht="23.25" x14ac:dyDescent="0.25">
      <c r="A1464" s="45"/>
      <c r="B1464" s="55" t="s">
        <v>95</v>
      </c>
      <c r="C1464" s="82" t="s">
        <v>96</v>
      </c>
      <c r="D1464" s="82"/>
      <c r="E1464" s="82"/>
      <c r="F1464" s="82"/>
      <c r="G1464" s="82"/>
      <c r="H1464" s="82"/>
      <c r="I1464" s="82"/>
      <c r="J1464" s="82"/>
      <c r="K1464" s="82"/>
      <c r="L1464" s="82"/>
      <c r="M1464" s="82"/>
      <c r="N1464" s="82"/>
      <c r="O1464" s="82"/>
      <c r="P1464" s="82"/>
      <c r="Q1464" s="82"/>
      <c r="R1464" s="82"/>
      <c r="S1464" s="83"/>
      <c r="X1464" s="26"/>
      <c r="Y1464" s="27"/>
      <c r="Z1464" s="35"/>
      <c r="AD1464" s="2" t="s">
        <v>96</v>
      </c>
    </row>
    <row r="1465" spans="1:30" customFormat="1" ht="15" x14ac:dyDescent="0.25">
      <c r="A1465" s="45"/>
      <c r="B1465" s="46" t="s">
        <v>42</v>
      </c>
      <c r="C1465" s="82" t="s">
        <v>47</v>
      </c>
      <c r="D1465" s="82"/>
      <c r="E1465" s="82"/>
      <c r="F1465" s="82"/>
      <c r="G1465" s="82"/>
      <c r="H1465" s="82"/>
      <c r="I1465" s="82"/>
      <c r="J1465" s="82"/>
      <c r="K1465" s="82"/>
      <c r="L1465" s="82"/>
      <c r="M1465" s="82"/>
      <c r="N1465" s="82"/>
      <c r="O1465" s="82"/>
      <c r="P1465" s="82"/>
      <c r="Q1465" s="82"/>
      <c r="R1465" s="82"/>
      <c r="S1465" s="83"/>
      <c r="X1465" s="26"/>
      <c r="Y1465" s="27"/>
      <c r="Z1465" s="35"/>
      <c r="AC1465" s="2" t="s">
        <v>47</v>
      </c>
    </row>
    <row r="1466" spans="1:30" customFormat="1" ht="23.25" x14ac:dyDescent="0.25">
      <c r="A1466" s="36"/>
      <c r="B1466" s="79" t="s">
        <v>67</v>
      </c>
      <c r="C1466" s="79"/>
      <c r="D1466" s="79"/>
      <c r="E1466" s="79"/>
      <c r="F1466" s="37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8"/>
      <c r="X1466" s="26"/>
      <c r="Y1466" s="27"/>
      <c r="Z1466" s="35"/>
      <c r="AA1466" s="2" t="s">
        <v>67</v>
      </c>
    </row>
    <row r="1467" spans="1:30" customFormat="1" ht="15" x14ac:dyDescent="0.25">
      <c r="A1467" s="36"/>
      <c r="B1467" s="37"/>
      <c r="C1467" s="37"/>
      <c r="D1467" s="37"/>
      <c r="E1467" s="47" t="s">
        <v>266</v>
      </c>
      <c r="F1467" s="48"/>
      <c r="G1467" s="49"/>
      <c r="H1467" s="11"/>
      <c r="I1467" s="11"/>
      <c r="J1467" s="11"/>
      <c r="K1467" s="11"/>
      <c r="L1467" s="53">
        <v>571</v>
      </c>
      <c r="M1467" s="51"/>
      <c r="N1467" s="51"/>
      <c r="O1467" s="51"/>
      <c r="P1467" s="51"/>
      <c r="Q1467" s="51"/>
      <c r="R1467" s="11"/>
      <c r="S1467" s="52"/>
      <c r="X1467" s="26"/>
      <c r="Y1467" s="27"/>
      <c r="Z1467" s="35"/>
    </row>
    <row r="1468" spans="1:30" customFormat="1" ht="15" x14ac:dyDescent="0.25">
      <c r="A1468" s="36"/>
      <c r="B1468" s="37"/>
      <c r="C1468" s="37"/>
      <c r="D1468" s="37"/>
      <c r="E1468" s="47" t="s">
        <v>267</v>
      </c>
      <c r="F1468" s="48"/>
      <c r="G1468" s="49"/>
      <c r="H1468" s="11"/>
      <c r="I1468" s="11"/>
      <c r="J1468" s="11"/>
      <c r="K1468" s="11"/>
      <c r="L1468" s="53">
        <v>292</v>
      </c>
      <c r="M1468" s="51"/>
      <c r="N1468" s="51"/>
      <c r="O1468" s="51"/>
      <c r="P1468" s="51"/>
      <c r="Q1468" s="51"/>
      <c r="R1468" s="11"/>
      <c r="S1468" s="52"/>
      <c r="X1468" s="26"/>
      <c r="Y1468" s="27"/>
      <c r="Z1468" s="35"/>
    </row>
    <row r="1469" spans="1:30" customFormat="1" ht="15" x14ac:dyDescent="0.25">
      <c r="A1469" s="36"/>
      <c r="B1469" s="37"/>
      <c r="C1469" s="37"/>
      <c r="D1469" s="37"/>
      <c r="E1469" s="47" t="s">
        <v>51</v>
      </c>
      <c r="F1469" s="48"/>
      <c r="G1469" s="49"/>
      <c r="H1469" s="11"/>
      <c r="I1469" s="11"/>
      <c r="J1469" s="11"/>
      <c r="K1469" s="11"/>
      <c r="L1469" s="50">
        <v>1497</v>
      </c>
      <c r="M1469" s="51"/>
      <c r="N1469" s="51"/>
      <c r="O1469" s="51"/>
      <c r="P1469" s="51"/>
      <c r="Q1469" s="51"/>
      <c r="R1469" s="11"/>
      <c r="S1469" s="52"/>
      <c r="X1469" s="26"/>
      <c r="Y1469" s="27"/>
      <c r="Z1469" s="35"/>
    </row>
    <row r="1470" spans="1:30" customFormat="1" ht="68.25" x14ac:dyDescent="0.25">
      <c r="A1470" s="28" t="s">
        <v>933</v>
      </c>
      <c r="B1470" s="29" t="s">
        <v>100</v>
      </c>
      <c r="C1470" s="78" t="s">
        <v>934</v>
      </c>
      <c r="D1470" s="78"/>
      <c r="E1470" s="78"/>
      <c r="F1470" s="30" t="s">
        <v>90</v>
      </c>
      <c r="G1470" s="31">
        <v>2</v>
      </c>
      <c r="H1470" s="32">
        <v>360.67</v>
      </c>
      <c r="I1470" s="40">
        <v>355.41</v>
      </c>
      <c r="J1470" s="33"/>
      <c r="K1470" s="33"/>
      <c r="L1470" s="34">
        <v>721</v>
      </c>
      <c r="M1470" s="34">
        <v>711</v>
      </c>
      <c r="N1470" s="33"/>
      <c r="O1470" s="33"/>
      <c r="P1470" s="40">
        <v>1.08</v>
      </c>
      <c r="Q1470" s="40">
        <v>2.16</v>
      </c>
      <c r="R1470" s="34">
        <v>0</v>
      </c>
      <c r="S1470" s="34">
        <v>0</v>
      </c>
      <c r="X1470" s="26"/>
      <c r="Y1470" s="27"/>
      <c r="Z1470" s="35" t="s">
        <v>934</v>
      </c>
    </row>
    <row r="1471" spans="1:30" customFormat="1" ht="15" x14ac:dyDescent="0.25">
      <c r="A1471" s="45"/>
      <c r="B1471" s="46" t="s">
        <v>42</v>
      </c>
      <c r="C1471" s="82" t="s">
        <v>47</v>
      </c>
      <c r="D1471" s="82"/>
      <c r="E1471" s="82"/>
      <c r="F1471" s="82"/>
      <c r="G1471" s="82"/>
      <c r="H1471" s="82"/>
      <c r="I1471" s="82"/>
      <c r="J1471" s="82"/>
      <c r="K1471" s="82"/>
      <c r="L1471" s="82"/>
      <c r="M1471" s="82"/>
      <c r="N1471" s="82"/>
      <c r="O1471" s="82"/>
      <c r="P1471" s="82"/>
      <c r="Q1471" s="82"/>
      <c r="R1471" s="82"/>
      <c r="S1471" s="83"/>
      <c r="X1471" s="26"/>
      <c r="Y1471" s="27"/>
      <c r="Z1471" s="35"/>
      <c r="AC1471" s="2" t="s">
        <v>47</v>
      </c>
    </row>
    <row r="1472" spans="1:30" customFormat="1" ht="23.25" x14ac:dyDescent="0.25">
      <c r="A1472" s="36"/>
      <c r="B1472" s="79" t="s">
        <v>67</v>
      </c>
      <c r="C1472" s="79"/>
      <c r="D1472" s="79"/>
      <c r="E1472" s="79"/>
      <c r="F1472" s="37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8"/>
      <c r="X1472" s="26"/>
      <c r="Y1472" s="27"/>
      <c r="Z1472" s="35"/>
      <c r="AA1472" s="2" t="s">
        <v>67</v>
      </c>
    </row>
    <row r="1473" spans="1:30" customFormat="1" ht="15" x14ac:dyDescent="0.25">
      <c r="A1473" s="36"/>
      <c r="B1473" s="37"/>
      <c r="C1473" s="37"/>
      <c r="D1473" s="37"/>
      <c r="E1473" s="47" t="s">
        <v>102</v>
      </c>
      <c r="F1473" s="48"/>
      <c r="G1473" s="49"/>
      <c r="H1473" s="11"/>
      <c r="I1473" s="11"/>
      <c r="J1473" s="11"/>
      <c r="K1473" s="11"/>
      <c r="L1473" s="53">
        <v>704</v>
      </c>
      <c r="M1473" s="51"/>
      <c r="N1473" s="51"/>
      <c r="O1473" s="51"/>
      <c r="P1473" s="51"/>
      <c r="Q1473" s="51"/>
      <c r="R1473" s="11"/>
      <c r="S1473" s="52"/>
      <c r="X1473" s="26"/>
      <c r="Y1473" s="27"/>
      <c r="Z1473" s="35"/>
    </row>
    <row r="1474" spans="1:30" customFormat="1" ht="15" x14ac:dyDescent="0.25">
      <c r="A1474" s="36"/>
      <c r="B1474" s="37"/>
      <c r="C1474" s="37"/>
      <c r="D1474" s="37"/>
      <c r="E1474" s="47" t="s">
        <v>103</v>
      </c>
      <c r="F1474" s="48"/>
      <c r="G1474" s="49"/>
      <c r="H1474" s="11"/>
      <c r="I1474" s="11"/>
      <c r="J1474" s="11"/>
      <c r="K1474" s="11"/>
      <c r="L1474" s="53">
        <v>360</v>
      </c>
      <c r="M1474" s="51"/>
      <c r="N1474" s="51"/>
      <c r="O1474" s="51"/>
      <c r="P1474" s="51"/>
      <c r="Q1474" s="51"/>
      <c r="R1474" s="11"/>
      <c r="S1474" s="52"/>
      <c r="X1474" s="26"/>
      <c r="Y1474" s="27"/>
      <c r="Z1474" s="35"/>
    </row>
    <row r="1475" spans="1:30" customFormat="1" ht="15" x14ac:dyDescent="0.25">
      <c r="A1475" s="36"/>
      <c r="B1475" s="37"/>
      <c r="C1475" s="37"/>
      <c r="D1475" s="37"/>
      <c r="E1475" s="47" t="s">
        <v>51</v>
      </c>
      <c r="F1475" s="48"/>
      <c r="G1475" s="49"/>
      <c r="H1475" s="11"/>
      <c r="I1475" s="11"/>
      <c r="J1475" s="11"/>
      <c r="K1475" s="11"/>
      <c r="L1475" s="50">
        <v>1856</v>
      </c>
      <c r="M1475" s="51"/>
      <c r="N1475" s="51"/>
      <c r="O1475" s="51"/>
      <c r="P1475" s="51"/>
      <c r="Q1475" s="51"/>
      <c r="R1475" s="11"/>
      <c r="S1475" s="52"/>
      <c r="X1475" s="26"/>
      <c r="Y1475" s="27"/>
      <c r="Z1475" s="35"/>
    </row>
    <row r="1476" spans="1:30" customFormat="1" ht="68.25" x14ac:dyDescent="0.25">
      <c r="A1476" s="28" t="s">
        <v>935</v>
      </c>
      <c r="B1476" s="29" t="s">
        <v>100</v>
      </c>
      <c r="C1476" s="78" t="s">
        <v>936</v>
      </c>
      <c r="D1476" s="78"/>
      <c r="E1476" s="78"/>
      <c r="F1476" s="30" t="s">
        <v>90</v>
      </c>
      <c r="G1476" s="31">
        <v>2</v>
      </c>
      <c r="H1476" s="32">
        <v>213.24</v>
      </c>
      <c r="I1476" s="40">
        <v>213.24</v>
      </c>
      <c r="J1476" s="33"/>
      <c r="K1476" s="33"/>
      <c r="L1476" s="34">
        <v>426</v>
      </c>
      <c r="M1476" s="34">
        <v>426</v>
      </c>
      <c r="N1476" s="33"/>
      <c r="O1476" s="33"/>
      <c r="P1476" s="54">
        <v>0.64800000000000002</v>
      </c>
      <c r="Q1476" s="42">
        <v>1.3</v>
      </c>
      <c r="R1476" s="34">
        <v>0</v>
      </c>
      <c r="S1476" s="34">
        <v>0</v>
      </c>
      <c r="X1476" s="26"/>
      <c r="Y1476" s="27"/>
      <c r="Z1476" s="35" t="s">
        <v>936</v>
      </c>
    </row>
    <row r="1477" spans="1:30" customFormat="1" ht="23.25" x14ac:dyDescent="0.25">
      <c r="A1477" s="45"/>
      <c r="B1477" s="55" t="s">
        <v>95</v>
      </c>
      <c r="C1477" s="82" t="s">
        <v>96</v>
      </c>
      <c r="D1477" s="82"/>
      <c r="E1477" s="82"/>
      <c r="F1477" s="82"/>
      <c r="G1477" s="82"/>
      <c r="H1477" s="82"/>
      <c r="I1477" s="82"/>
      <c r="J1477" s="82"/>
      <c r="K1477" s="82"/>
      <c r="L1477" s="82"/>
      <c r="M1477" s="82"/>
      <c r="N1477" s="82"/>
      <c r="O1477" s="82"/>
      <c r="P1477" s="82"/>
      <c r="Q1477" s="82"/>
      <c r="R1477" s="82"/>
      <c r="S1477" s="83"/>
      <c r="X1477" s="26"/>
      <c r="Y1477" s="27"/>
      <c r="Z1477" s="35"/>
      <c r="AD1477" s="2" t="s">
        <v>96</v>
      </c>
    </row>
    <row r="1478" spans="1:30" customFormat="1" ht="15" x14ac:dyDescent="0.25">
      <c r="A1478" s="45"/>
      <c r="B1478" s="46" t="s">
        <v>42</v>
      </c>
      <c r="C1478" s="82" t="s">
        <v>47</v>
      </c>
      <c r="D1478" s="82"/>
      <c r="E1478" s="82"/>
      <c r="F1478" s="82"/>
      <c r="G1478" s="82"/>
      <c r="H1478" s="82"/>
      <c r="I1478" s="82"/>
      <c r="J1478" s="82"/>
      <c r="K1478" s="82"/>
      <c r="L1478" s="82"/>
      <c r="M1478" s="82"/>
      <c r="N1478" s="82"/>
      <c r="O1478" s="82"/>
      <c r="P1478" s="82"/>
      <c r="Q1478" s="82"/>
      <c r="R1478" s="82"/>
      <c r="S1478" s="83"/>
      <c r="X1478" s="26"/>
      <c r="Y1478" s="27"/>
      <c r="Z1478" s="35"/>
      <c r="AC1478" s="2" t="s">
        <v>47</v>
      </c>
    </row>
    <row r="1479" spans="1:30" customFormat="1" ht="23.25" x14ac:dyDescent="0.25">
      <c r="A1479" s="36"/>
      <c r="B1479" s="79" t="s">
        <v>67</v>
      </c>
      <c r="C1479" s="79"/>
      <c r="D1479" s="79"/>
      <c r="E1479" s="79"/>
      <c r="F1479" s="37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  <c r="R1479" s="37"/>
      <c r="S1479" s="38"/>
      <c r="X1479" s="26"/>
      <c r="Y1479" s="27"/>
      <c r="Z1479" s="35"/>
      <c r="AA1479" s="2" t="s">
        <v>67</v>
      </c>
    </row>
    <row r="1480" spans="1:30" customFormat="1" ht="15" x14ac:dyDescent="0.25">
      <c r="A1480" s="36"/>
      <c r="B1480" s="37"/>
      <c r="C1480" s="37"/>
      <c r="D1480" s="37"/>
      <c r="E1480" s="47" t="s">
        <v>106</v>
      </c>
      <c r="F1480" s="48"/>
      <c r="G1480" s="49"/>
      <c r="H1480" s="11"/>
      <c r="I1480" s="11"/>
      <c r="J1480" s="11"/>
      <c r="K1480" s="11"/>
      <c r="L1480" s="53">
        <v>422</v>
      </c>
      <c r="M1480" s="51"/>
      <c r="N1480" s="51"/>
      <c r="O1480" s="51"/>
      <c r="P1480" s="51"/>
      <c r="Q1480" s="51"/>
      <c r="R1480" s="11"/>
      <c r="S1480" s="52"/>
      <c r="X1480" s="26"/>
      <c r="Y1480" s="27"/>
      <c r="Z1480" s="35"/>
    </row>
    <row r="1481" spans="1:30" customFormat="1" ht="15" x14ac:dyDescent="0.25">
      <c r="A1481" s="36"/>
      <c r="B1481" s="37"/>
      <c r="C1481" s="37"/>
      <c r="D1481" s="37"/>
      <c r="E1481" s="47" t="s">
        <v>107</v>
      </c>
      <c r="F1481" s="48"/>
      <c r="G1481" s="49"/>
      <c r="H1481" s="11"/>
      <c r="I1481" s="11"/>
      <c r="J1481" s="11"/>
      <c r="K1481" s="11"/>
      <c r="L1481" s="53">
        <v>216</v>
      </c>
      <c r="M1481" s="51"/>
      <c r="N1481" s="51"/>
      <c r="O1481" s="51"/>
      <c r="P1481" s="51"/>
      <c r="Q1481" s="51"/>
      <c r="R1481" s="11"/>
      <c r="S1481" s="52"/>
      <c r="X1481" s="26"/>
      <c r="Y1481" s="27"/>
      <c r="Z1481" s="35"/>
    </row>
    <row r="1482" spans="1:30" customFormat="1" ht="15" x14ac:dyDescent="0.25">
      <c r="A1482" s="36"/>
      <c r="B1482" s="37"/>
      <c r="C1482" s="37"/>
      <c r="D1482" s="37"/>
      <c r="E1482" s="47" t="s">
        <v>51</v>
      </c>
      <c r="F1482" s="48"/>
      <c r="G1482" s="49"/>
      <c r="H1482" s="11"/>
      <c r="I1482" s="11"/>
      <c r="J1482" s="11"/>
      <c r="K1482" s="11"/>
      <c r="L1482" s="50">
        <v>1107</v>
      </c>
      <c r="M1482" s="51"/>
      <c r="N1482" s="51"/>
      <c r="O1482" s="51"/>
      <c r="P1482" s="51"/>
      <c r="Q1482" s="51"/>
      <c r="R1482" s="11"/>
      <c r="S1482" s="52"/>
      <c r="X1482" s="26"/>
      <c r="Y1482" s="27"/>
      <c r="Z1482" s="35"/>
    </row>
    <row r="1483" spans="1:30" customFormat="1" ht="45.75" x14ac:dyDescent="0.25">
      <c r="A1483" s="28" t="s">
        <v>937</v>
      </c>
      <c r="B1483" s="29" t="s">
        <v>938</v>
      </c>
      <c r="C1483" s="78" t="s">
        <v>939</v>
      </c>
      <c r="D1483" s="78"/>
      <c r="E1483" s="78"/>
      <c r="F1483" s="30" t="s">
        <v>111</v>
      </c>
      <c r="G1483" s="31">
        <v>2</v>
      </c>
      <c r="H1483" s="32">
        <v>161629.26</v>
      </c>
      <c r="I1483" s="32">
        <v>98187.69</v>
      </c>
      <c r="J1483" s="32">
        <v>55883.75</v>
      </c>
      <c r="K1483" s="32">
        <v>17687.53</v>
      </c>
      <c r="L1483" s="41">
        <v>323259</v>
      </c>
      <c r="M1483" s="41">
        <v>196375</v>
      </c>
      <c r="N1483" s="41">
        <v>111768</v>
      </c>
      <c r="O1483" s="41">
        <v>35375</v>
      </c>
      <c r="P1483" s="34">
        <v>290</v>
      </c>
      <c r="Q1483" s="34">
        <v>580</v>
      </c>
      <c r="R1483" s="34">
        <v>0</v>
      </c>
      <c r="S1483" s="34">
        <v>0</v>
      </c>
      <c r="X1483" s="26"/>
      <c r="Y1483" s="27"/>
      <c r="Z1483" s="35" t="s">
        <v>939</v>
      </c>
    </row>
    <row r="1484" spans="1:30" customFormat="1" ht="15" x14ac:dyDescent="0.25">
      <c r="A1484" s="45"/>
      <c r="B1484" s="46" t="s">
        <v>42</v>
      </c>
      <c r="C1484" s="82" t="s">
        <v>47</v>
      </c>
      <c r="D1484" s="82"/>
      <c r="E1484" s="82"/>
      <c r="F1484" s="82"/>
      <c r="G1484" s="82"/>
      <c r="H1484" s="82"/>
      <c r="I1484" s="82"/>
      <c r="J1484" s="82"/>
      <c r="K1484" s="82"/>
      <c r="L1484" s="82"/>
      <c r="M1484" s="82"/>
      <c r="N1484" s="82"/>
      <c r="O1484" s="82"/>
      <c r="P1484" s="82"/>
      <c r="Q1484" s="82"/>
      <c r="R1484" s="82"/>
      <c r="S1484" s="83"/>
      <c r="X1484" s="26"/>
      <c r="Y1484" s="27"/>
      <c r="Z1484" s="35"/>
      <c r="AC1484" s="2" t="s">
        <v>47</v>
      </c>
    </row>
    <row r="1485" spans="1:30" customFormat="1" ht="23.25" x14ac:dyDescent="0.25">
      <c r="A1485" s="36"/>
      <c r="B1485" s="79" t="s">
        <v>67</v>
      </c>
      <c r="C1485" s="79"/>
      <c r="D1485" s="79"/>
      <c r="E1485" s="79"/>
      <c r="F1485" s="37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  <c r="R1485" s="37"/>
      <c r="S1485" s="38"/>
      <c r="X1485" s="26"/>
      <c r="Y1485" s="27"/>
      <c r="Z1485" s="35"/>
      <c r="AA1485" s="2" t="s">
        <v>67</v>
      </c>
    </row>
    <row r="1486" spans="1:30" customFormat="1" ht="15" x14ac:dyDescent="0.25">
      <c r="A1486" s="36"/>
      <c r="B1486" s="37"/>
      <c r="C1486" s="37"/>
      <c r="D1486" s="37"/>
      <c r="E1486" s="47" t="s">
        <v>940</v>
      </c>
      <c r="F1486" s="48"/>
      <c r="G1486" s="49"/>
      <c r="H1486" s="11"/>
      <c r="I1486" s="11"/>
      <c r="J1486" s="11"/>
      <c r="K1486" s="11"/>
      <c r="L1486" s="50">
        <v>229433</v>
      </c>
      <c r="M1486" s="51"/>
      <c r="N1486" s="51"/>
      <c r="O1486" s="51"/>
      <c r="P1486" s="51"/>
      <c r="Q1486" s="51"/>
      <c r="R1486" s="11"/>
      <c r="S1486" s="52"/>
      <c r="X1486" s="26"/>
      <c r="Y1486" s="27"/>
      <c r="Z1486" s="35"/>
    </row>
    <row r="1487" spans="1:30" customFormat="1" ht="15" x14ac:dyDescent="0.25">
      <c r="A1487" s="36"/>
      <c r="B1487" s="37"/>
      <c r="C1487" s="37"/>
      <c r="D1487" s="37"/>
      <c r="E1487" s="47" t="s">
        <v>941</v>
      </c>
      <c r="F1487" s="48"/>
      <c r="G1487" s="49"/>
      <c r="H1487" s="11"/>
      <c r="I1487" s="11"/>
      <c r="J1487" s="11"/>
      <c r="K1487" s="11"/>
      <c r="L1487" s="50">
        <v>117266</v>
      </c>
      <c r="M1487" s="51"/>
      <c r="N1487" s="51"/>
      <c r="O1487" s="51"/>
      <c r="P1487" s="51"/>
      <c r="Q1487" s="51"/>
      <c r="R1487" s="11"/>
      <c r="S1487" s="52"/>
      <c r="X1487" s="26"/>
      <c r="Y1487" s="27"/>
      <c r="Z1487" s="35"/>
    </row>
    <row r="1488" spans="1:30" customFormat="1" ht="15" x14ac:dyDescent="0.25">
      <c r="A1488" s="36"/>
      <c r="B1488" s="37"/>
      <c r="C1488" s="37"/>
      <c r="D1488" s="37"/>
      <c r="E1488" s="47" t="s">
        <v>51</v>
      </c>
      <c r="F1488" s="48"/>
      <c r="G1488" s="49"/>
      <c r="H1488" s="11"/>
      <c r="I1488" s="11"/>
      <c r="J1488" s="11"/>
      <c r="K1488" s="11"/>
      <c r="L1488" s="50">
        <v>700773</v>
      </c>
      <c r="M1488" s="51"/>
      <c r="N1488" s="51"/>
      <c r="O1488" s="51"/>
      <c r="P1488" s="51"/>
      <c r="Q1488" s="51"/>
      <c r="R1488" s="11"/>
      <c r="S1488" s="52"/>
      <c r="X1488" s="26"/>
      <c r="Y1488" s="27"/>
      <c r="Z1488" s="35"/>
    </row>
    <row r="1489" spans="1:30" customFormat="1" ht="57" x14ac:dyDescent="0.25">
      <c r="A1489" s="28" t="s">
        <v>942</v>
      </c>
      <c r="B1489" s="29" t="s">
        <v>491</v>
      </c>
      <c r="C1489" s="78" t="s">
        <v>943</v>
      </c>
      <c r="D1489" s="78"/>
      <c r="E1489" s="78"/>
      <c r="F1489" s="30" t="s">
        <v>111</v>
      </c>
      <c r="G1489" s="31">
        <v>-2</v>
      </c>
      <c r="H1489" s="32">
        <v>20279.84</v>
      </c>
      <c r="I1489" s="32">
        <v>20098.39</v>
      </c>
      <c r="J1489" s="33"/>
      <c r="K1489" s="33"/>
      <c r="L1489" s="41">
        <v>-40560</v>
      </c>
      <c r="M1489" s="41">
        <v>-40197</v>
      </c>
      <c r="N1489" s="33"/>
      <c r="O1489" s="33"/>
      <c r="P1489" s="34">
        <v>59</v>
      </c>
      <c r="Q1489" s="34">
        <v>-118</v>
      </c>
      <c r="R1489" s="34">
        <v>0</v>
      </c>
      <c r="S1489" s="34">
        <v>0</v>
      </c>
      <c r="X1489" s="26"/>
      <c r="Y1489" s="27"/>
      <c r="Z1489" s="35" t="s">
        <v>943</v>
      </c>
    </row>
    <row r="1490" spans="1:30" customFormat="1" ht="15" x14ac:dyDescent="0.25">
      <c r="A1490" s="45"/>
      <c r="B1490" s="46" t="s">
        <v>42</v>
      </c>
      <c r="C1490" s="82" t="s">
        <v>47</v>
      </c>
      <c r="D1490" s="82"/>
      <c r="E1490" s="82"/>
      <c r="F1490" s="82"/>
      <c r="G1490" s="82"/>
      <c r="H1490" s="82"/>
      <c r="I1490" s="82"/>
      <c r="J1490" s="82"/>
      <c r="K1490" s="82"/>
      <c r="L1490" s="82"/>
      <c r="M1490" s="82"/>
      <c r="N1490" s="82"/>
      <c r="O1490" s="82"/>
      <c r="P1490" s="82"/>
      <c r="Q1490" s="82"/>
      <c r="R1490" s="82"/>
      <c r="S1490" s="83"/>
      <c r="X1490" s="26"/>
      <c r="Y1490" s="27"/>
      <c r="Z1490" s="35"/>
      <c r="AC1490" s="2" t="s">
        <v>47</v>
      </c>
    </row>
    <row r="1491" spans="1:30" customFormat="1" ht="23.25" x14ac:dyDescent="0.25">
      <c r="A1491" s="36"/>
      <c r="B1491" s="79" t="s">
        <v>67</v>
      </c>
      <c r="C1491" s="79"/>
      <c r="D1491" s="79"/>
      <c r="E1491" s="79"/>
      <c r="F1491" s="37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  <c r="R1491" s="37"/>
      <c r="S1491" s="38"/>
      <c r="X1491" s="26"/>
      <c r="Y1491" s="27"/>
      <c r="Z1491" s="35"/>
      <c r="AA1491" s="2" t="s">
        <v>67</v>
      </c>
    </row>
    <row r="1492" spans="1:30" customFormat="1" ht="15" x14ac:dyDescent="0.25">
      <c r="A1492" s="36"/>
      <c r="B1492" s="37"/>
      <c r="C1492" s="37"/>
      <c r="D1492" s="37"/>
      <c r="E1492" s="47" t="s">
        <v>944</v>
      </c>
      <c r="F1492" s="48"/>
      <c r="G1492" s="49"/>
      <c r="H1492" s="11"/>
      <c r="I1492" s="11"/>
      <c r="J1492" s="11"/>
      <c r="K1492" s="11"/>
      <c r="L1492" s="50">
        <v>-39795</v>
      </c>
      <c r="M1492" s="51"/>
      <c r="N1492" s="51"/>
      <c r="O1492" s="51"/>
      <c r="P1492" s="51"/>
      <c r="Q1492" s="51"/>
      <c r="R1492" s="11"/>
      <c r="S1492" s="52"/>
      <c r="X1492" s="26"/>
      <c r="Y1492" s="27"/>
      <c r="Z1492" s="35"/>
    </row>
    <row r="1493" spans="1:30" customFormat="1" ht="15" x14ac:dyDescent="0.25">
      <c r="A1493" s="36"/>
      <c r="B1493" s="37"/>
      <c r="C1493" s="37"/>
      <c r="D1493" s="37"/>
      <c r="E1493" s="47" t="s">
        <v>945</v>
      </c>
      <c r="F1493" s="48"/>
      <c r="G1493" s="49"/>
      <c r="H1493" s="11"/>
      <c r="I1493" s="11"/>
      <c r="J1493" s="11"/>
      <c r="K1493" s="11"/>
      <c r="L1493" s="50">
        <v>-20340</v>
      </c>
      <c r="M1493" s="51"/>
      <c r="N1493" s="51"/>
      <c r="O1493" s="51"/>
      <c r="P1493" s="51"/>
      <c r="Q1493" s="51"/>
      <c r="R1493" s="11"/>
      <c r="S1493" s="52"/>
      <c r="X1493" s="26"/>
      <c r="Y1493" s="27"/>
      <c r="Z1493" s="35"/>
    </row>
    <row r="1494" spans="1:30" customFormat="1" ht="15" x14ac:dyDescent="0.25">
      <c r="A1494" s="36"/>
      <c r="B1494" s="37"/>
      <c r="C1494" s="37"/>
      <c r="D1494" s="37"/>
      <c r="E1494" s="47" t="s">
        <v>51</v>
      </c>
      <c r="F1494" s="48"/>
      <c r="G1494" s="49"/>
      <c r="H1494" s="11"/>
      <c r="I1494" s="11"/>
      <c r="J1494" s="11"/>
      <c r="K1494" s="11"/>
      <c r="L1494" s="50">
        <v>-104715</v>
      </c>
      <c r="M1494" s="51"/>
      <c r="N1494" s="51"/>
      <c r="O1494" s="51"/>
      <c r="P1494" s="51"/>
      <c r="Q1494" s="51"/>
      <c r="R1494" s="11"/>
      <c r="S1494" s="52"/>
      <c r="X1494" s="26"/>
      <c r="Y1494" s="27"/>
      <c r="Z1494" s="35"/>
    </row>
    <row r="1495" spans="1:30" customFormat="1" ht="68.25" x14ac:dyDescent="0.25">
      <c r="A1495" s="28" t="s">
        <v>946</v>
      </c>
      <c r="B1495" s="29" t="s">
        <v>120</v>
      </c>
      <c r="C1495" s="78" t="s">
        <v>947</v>
      </c>
      <c r="D1495" s="78"/>
      <c r="E1495" s="78"/>
      <c r="F1495" s="30" t="s">
        <v>122</v>
      </c>
      <c r="G1495" s="58">
        <v>0.59160000000000001</v>
      </c>
      <c r="H1495" s="32">
        <v>12721.79</v>
      </c>
      <c r="I1495" s="32">
        <v>11687.46</v>
      </c>
      <c r="J1495" s="40">
        <v>969.64</v>
      </c>
      <c r="K1495" s="40">
        <v>298.63</v>
      </c>
      <c r="L1495" s="41">
        <v>7526</v>
      </c>
      <c r="M1495" s="41">
        <v>6914</v>
      </c>
      <c r="N1495" s="34">
        <v>574</v>
      </c>
      <c r="O1495" s="34">
        <v>177</v>
      </c>
      <c r="P1495" s="42">
        <v>39.6</v>
      </c>
      <c r="Q1495" s="40">
        <v>23.43</v>
      </c>
      <c r="R1495" s="54">
        <v>0.63900000000000001</v>
      </c>
      <c r="S1495" s="40">
        <v>0.38</v>
      </c>
      <c r="X1495" s="26"/>
      <c r="Y1495" s="27"/>
      <c r="Z1495" s="35" t="s">
        <v>947</v>
      </c>
    </row>
    <row r="1496" spans="1:30" customFormat="1" ht="15" x14ac:dyDescent="0.25">
      <c r="A1496" s="43"/>
      <c r="B1496" s="44"/>
      <c r="C1496" s="80" t="s">
        <v>948</v>
      </c>
      <c r="D1496" s="80"/>
      <c r="E1496" s="80"/>
      <c r="F1496" s="80"/>
      <c r="G1496" s="80"/>
      <c r="H1496" s="80"/>
      <c r="I1496" s="80"/>
      <c r="J1496" s="80"/>
      <c r="K1496" s="80"/>
      <c r="L1496" s="80"/>
      <c r="M1496" s="80"/>
      <c r="N1496" s="80"/>
      <c r="O1496" s="80"/>
      <c r="P1496" s="80"/>
      <c r="Q1496" s="80"/>
      <c r="R1496" s="80"/>
      <c r="S1496" s="81"/>
      <c r="X1496" s="26"/>
      <c r="Y1496" s="27"/>
      <c r="Z1496" s="35"/>
      <c r="AB1496" s="2" t="s">
        <v>948</v>
      </c>
    </row>
    <row r="1497" spans="1:30" customFormat="1" ht="15" x14ac:dyDescent="0.25">
      <c r="A1497" s="45"/>
      <c r="B1497" s="55" t="s">
        <v>124</v>
      </c>
      <c r="C1497" s="82" t="s">
        <v>125</v>
      </c>
      <c r="D1497" s="82"/>
      <c r="E1497" s="82"/>
      <c r="F1497" s="82"/>
      <c r="G1497" s="82"/>
      <c r="H1497" s="82"/>
      <c r="I1497" s="82"/>
      <c r="J1497" s="82"/>
      <c r="K1497" s="82"/>
      <c r="L1497" s="82"/>
      <c r="M1497" s="82"/>
      <c r="N1497" s="82"/>
      <c r="O1497" s="82"/>
      <c r="P1497" s="82"/>
      <c r="Q1497" s="82"/>
      <c r="R1497" s="82"/>
      <c r="S1497" s="83"/>
      <c r="X1497" s="26"/>
      <c r="Y1497" s="27"/>
      <c r="Z1497" s="35"/>
      <c r="AD1497" s="2" t="s">
        <v>125</v>
      </c>
    </row>
    <row r="1498" spans="1:30" customFormat="1" ht="15" x14ac:dyDescent="0.25">
      <c r="A1498" s="45"/>
      <c r="B1498" s="46" t="s">
        <v>42</v>
      </c>
      <c r="C1498" s="82" t="s">
        <v>47</v>
      </c>
      <c r="D1498" s="82"/>
      <c r="E1498" s="82"/>
      <c r="F1498" s="82"/>
      <c r="G1498" s="82"/>
      <c r="H1498" s="82"/>
      <c r="I1498" s="82"/>
      <c r="J1498" s="82"/>
      <c r="K1498" s="82"/>
      <c r="L1498" s="82"/>
      <c r="M1498" s="82"/>
      <c r="N1498" s="82"/>
      <c r="O1498" s="82"/>
      <c r="P1498" s="82"/>
      <c r="Q1498" s="82"/>
      <c r="R1498" s="82"/>
      <c r="S1498" s="83"/>
      <c r="X1498" s="26"/>
      <c r="Y1498" s="27"/>
      <c r="Z1498" s="35"/>
      <c r="AC1498" s="2" t="s">
        <v>47</v>
      </c>
    </row>
    <row r="1499" spans="1:30" customFormat="1" ht="34.5" x14ac:dyDescent="0.25">
      <c r="A1499" s="36"/>
      <c r="B1499" s="79" t="s">
        <v>40</v>
      </c>
      <c r="C1499" s="79"/>
      <c r="D1499" s="79"/>
      <c r="E1499" s="79"/>
      <c r="F1499" s="37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  <c r="R1499" s="37"/>
      <c r="S1499" s="38"/>
      <c r="X1499" s="26"/>
      <c r="Y1499" s="27"/>
      <c r="Z1499" s="35"/>
      <c r="AA1499" s="2" t="s">
        <v>40</v>
      </c>
    </row>
    <row r="1500" spans="1:30" customFormat="1" ht="15" x14ac:dyDescent="0.25">
      <c r="A1500" s="36"/>
      <c r="B1500" s="37"/>
      <c r="C1500" s="37"/>
      <c r="D1500" s="37"/>
      <c r="E1500" s="47" t="s">
        <v>949</v>
      </c>
      <c r="F1500" s="48"/>
      <c r="G1500" s="49"/>
      <c r="H1500" s="11"/>
      <c r="I1500" s="11"/>
      <c r="J1500" s="11"/>
      <c r="K1500" s="11"/>
      <c r="L1500" s="50">
        <v>7258</v>
      </c>
      <c r="M1500" s="51"/>
      <c r="N1500" s="51"/>
      <c r="O1500" s="51"/>
      <c r="P1500" s="51"/>
      <c r="Q1500" s="51"/>
      <c r="R1500" s="11"/>
      <c r="S1500" s="52"/>
      <c r="X1500" s="26"/>
      <c r="Y1500" s="27"/>
      <c r="Z1500" s="35"/>
    </row>
    <row r="1501" spans="1:30" customFormat="1" ht="15" x14ac:dyDescent="0.25">
      <c r="A1501" s="36"/>
      <c r="B1501" s="37"/>
      <c r="C1501" s="37"/>
      <c r="D1501" s="37"/>
      <c r="E1501" s="47" t="s">
        <v>950</v>
      </c>
      <c r="F1501" s="48"/>
      <c r="G1501" s="49"/>
      <c r="H1501" s="11"/>
      <c r="I1501" s="11"/>
      <c r="J1501" s="11"/>
      <c r="K1501" s="11"/>
      <c r="L1501" s="50">
        <v>3588</v>
      </c>
      <c r="M1501" s="51"/>
      <c r="N1501" s="51"/>
      <c r="O1501" s="51"/>
      <c r="P1501" s="51"/>
      <c r="Q1501" s="51"/>
      <c r="R1501" s="11"/>
      <c r="S1501" s="52"/>
      <c r="X1501" s="26"/>
      <c r="Y1501" s="27"/>
      <c r="Z1501" s="35"/>
    </row>
    <row r="1502" spans="1:30" customFormat="1" ht="15" x14ac:dyDescent="0.25">
      <c r="A1502" s="36"/>
      <c r="B1502" s="37"/>
      <c r="C1502" s="37"/>
      <c r="D1502" s="37"/>
      <c r="E1502" s="47" t="s">
        <v>51</v>
      </c>
      <c r="F1502" s="48"/>
      <c r="G1502" s="49"/>
      <c r="H1502" s="11"/>
      <c r="I1502" s="11"/>
      <c r="J1502" s="11"/>
      <c r="K1502" s="11"/>
      <c r="L1502" s="50">
        <v>19495</v>
      </c>
      <c r="M1502" s="51"/>
      <c r="N1502" s="51"/>
      <c r="O1502" s="51"/>
      <c r="P1502" s="51"/>
      <c r="Q1502" s="51"/>
      <c r="R1502" s="11"/>
      <c r="S1502" s="52"/>
      <c r="X1502" s="26"/>
      <c r="Y1502" s="27"/>
      <c r="Z1502" s="35"/>
    </row>
    <row r="1503" spans="1:30" customFormat="1" ht="57" x14ac:dyDescent="0.25">
      <c r="A1503" s="28" t="s">
        <v>951</v>
      </c>
      <c r="B1503" s="29" t="s">
        <v>120</v>
      </c>
      <c r="C1503" s="78" t="s">
        <v>952</v>
      </c>
      <c r="D1503" s="78"/>
      <c r="E1503" s="78"/>
      <c r="F1503" s="30" t="s">
        <v>122</v>
      </c>
      <c r="G1503" s="58">
        <v>0.59160000000000001</v>
      </c>
      <c r="H1503" s="32">
        <v>14135.32</v>
      </c>
      <c r="I1503" s="32">
        <v>12986.07</v>
      </c>
      <c r="J1503" s="32">
        <v>1077.3800000000001</v>
      </c>
      <c r="K1503" s="40">
        <v>331.81</v>
      </c>
      <c r="L1503" s="41">
        <v>8362</v>
      </c>
      <c r="M1503" s="41">
        <v>7683</v>
      </c>
      <c r="N1503" s="34">
        <v>637</v>
      </c>
      <c r="O1503" s="34">
        <v>196</v>
      </c>
      <c r="P1503" s="34">
        <v>44</v>
      </c>
      <c r="Q1503" s="40">
        <v>26.03</v>
      </c>
      <c r="R1503" s="40">
        <v>0.71</v>
      </c>
      <c r="S1503" s="40">
        <v>0.42</v>
      </c>
      <c r="X1503" s="26"/>
      <c r="Y1503" s="27"/>
      <c r="Z1503" s="35" t="s">
        <v>952</v>
      </c>
    </row>
    <row r="1504" spans="1:30" customFormat="1" ht="15" x14ac:dyDescent="0.25">
      <c r="A1504" s="43"/>
      <c r="B1504" s="44"/>
      <c r="C1504" s="80" t="s">
        <v>948</v>
      </c>
      <c r="D1504" s="80"/>
      <c r="E1504" s="80"/>
      <c r="F1504" s="80"/>
      <c r="G1504" s="80"/>
      <c r="H1504" s="80"/>
      <c r="I1504" s="80"/>
      <c r="J1504" s="80"/>
      <c r="K1504" s="80"/>
      <c r="L1504" s="80"/>
      <c r="M1504" s="80"/>
      <c r="N1504" s="80"/>
      <c r="O1504" s="80"/>
      <c r="P1504" s="80"/>
      <c r="Q1504" s="80"/>
      <c r="R1504" s="80"/>
      <c r="S1504" s="81"/>
      <c r="X1504" s="26"/>
      <c r="Y1504" s="27"/>
      <c r="Z1504" s="35"/>
      <c r="AB1504" s="2" t="s">
        <v>948</v>
      </c>
    </row>
    <row r="1505" spans="1:29" customFormat="1" ht="15" x14ac:dyDescent="0.25">
      <c r="A1505" s="45"/>
      <c r="B1505" s="46" t="s">
        <v>42</v>
      </c>
      <c r="C1505" s="82" t="s">
        <v>47</v>
      </c>
      <c r="D1505" s="82"/>
      <c r="E1505" s="82"/>
      <c r="F1505" s="82"/>
      <c r="G1505" s="82"/>
      <c r="H1505" s="82"/>
      <c r="I1505" s="82"/>
      <c r="J1505" s="82"/>
      <c r="K1505" s="82"/>
      <c r="L1505" s="82"/>
      <c r="M1505" s="82"/>
      <c r="N1505" s="82"/>
      <c r="O1505" s="82"/>
      <c r="P1505" s="82"/>
      <c r="Q1505" s="82"/>
      <c r="R1505" s="82"/>
      <c r="S1505" s="83"/>
      <c r="X1505" s="26"/>
      <c r="Y1505" s="27"/>
      <c r="Z1505" s="35"/>
      <c r="AC1505" s="2" t="s">
        <v>47</v>
      </c>
    </row>
    <row r="1506" spans="1:29" customFormat="1" ht="34.5" x14ac:dyDescent="0.25">
      <c r="A1506" s="36"/>
      <c r="B1506" s="79" t="s">
        <v>40</v>
      </c>
      <c r="C1506" s="79"/>
      <c r="D1506" s="79"/>
      <c r="E1506" s="79"/>
      <c r="F1506" s="37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8"/>
      <c r="X1506" s="26"/>
      <c r="Y1506" s="27"/>
      <c r="Z1506" s="35"/>
      <c r="AA1506" s="2" t="s">
        <v>40</v>
      </c>
    </row>
    <row r="1507" spans="1:29" customFormat="1" ht="15" x14ac:dyDescent="0.25">
      <c r="A1507" s="36"/>
      <c r="B1507" s="37"/>
      <c r="C1507" s="37"/>
      <c r="D1507" s="37"/>
      <c r="E1507" s="47" t="s">
        <v>953</v>
      </c>
      <c r="F1507" s="48"/>
      <c r="G1507" s="49"/>
      <c r="H1507" s="11"/>
      <c r="I1507" s="11"/>
      <c r="J1507" s="11"/>
      <c r="K1507" s="11"/>
      <c r="L1507" s="50">
        <v>8063</v>
      </c>
      <c r="M1507" s="51"/>
      <c r="N1507" s="51"/>
      <c r="O1507" s="51"/>
      <c r="P1507" s="51"/>
      <c r="Q1507" s="51"/>
      <c r="R1507" s="11"/>
      <c r="S1507" s="52"/>
      <c r="X1507" s="26"/>
      <c r="Y1507" s="27"/>
      <c r="Z1507" s="35"/>
    </row>
    <row r="1508" spans="1:29" customFormat="1" ht="15" x14ac:dyDescent="0.25">
      <c r="A1508" s="36"/>
      <c r="B1508" s="37"/>
      <c r="C1508" s="37"/>
      <c r="D1508" s="37"/>
      <c r="E1508" s="47" t="s">
        <v>954</v>
      </c>
      <c r="F1508" s="48"/>
      <c r="G1508" s="49"/>
      <c r="H1508" s="11"/>
      <c r="I1508" s="11"/>
      <c r="J1508" s="11"/>
      <c r="K1508" s="11"/>
      <c r="L1508" s="50">
        <v>3986</v>
      </c>
      <c r="M1508" s="51"/>
      <c r="N1508" s="51"/>
      <c r="O1508" s="51"/>
      <c r="P1508" s="51"/>
      <c r="Q1508" s="51"/>
      <c r="R1508" s="11"/>
      <c r="S1508" s="52"/>
      <c r="X1508" s="26"/>
      <c r="Y1508" s="27"/>
      <c r="Z1508" s="35"/>
    </row>
    <row r="1509" spans="1:29" customFormat="1" ht="15" x14ac:dyDescent="0.25">
      <c r="A1509" s="36"/>
      <c r="B1509" s="37"/>
      <c r="C1509" s="37"/>
      <c r="D1509" s="37"/>
      <c r="E1509" s="47" t="s">
        <v>51</v>
      </c>
      <c r="F1509" s="48"/>
      <c r="G1509" s="49"/>
      <c r="H1509" s="11"/>
      <c r="I1509" s="11"/>
      <c r="J1509" s="11"/>
      <c r="K1509" s="11"/>
      <c r="L1509" s="50">
        <v>21659</v>
      </c>
      <c r="M1509" s="51"/>
      <c r="N1509" s="51"/>
      <c r="O1509" s="51"/>
      <c r="P1509" s="51"/>
      <c r="Q1509" s="51"/>
      <c r="R1509" s="11"/>
      <c r="S1509" s="52"/>
      <c r="X1509" s="26"/>
      <c r="Y1509" s="27"/>
      <c r="Z1509" s="35"/>
    </row>
    <row r="1510" spans="1:29" customFormat="1" ht="23.25" x14ac:dyDescent="0.25">
      <c r="A1510" s="28" t="s">
        <v>955</v>
      </c>
      <c r="B1510" s="29" t="s">
        <v>397</v>
      </c>
      <c r="C1510" s="78" t="s">
        <v>956</v>
      </c>
      <c r="D1510" s="78"/>
      <c r="E1510" s="78"/>
      <c r="F1510" s="30" t="s">
        <v>645</v>
      </c>
      <c r="G1510" s="56">
        <v>0.3</v>
      </c>
      <c r="H1510" s="32"/>
      <c r="I1510" s="33"/>
      <c r="J1510" s="33"/>
      <c r="K1510" s="33"/>
      <c r="L1510" s="33"/>
      <c r="M1510" s="33"/>
      <c r="N1510" s="33"/>
      <c r="O1510" s="33"/>
      <c r="P1510" s="34">
        <v>0</v>
      </c>
      <c r="Q1510" s="34">
        <v>0</v>
      </c>
      <c r="R1510" s="34">
        <v>0</v>
      </c>
      <c r="S1510" s="34">
        <v>0</v>
      </c>
      <c r="X1510" s="26"/>
      <c r="Y1510" s="27"/>
      <c r="Z1510" s="35" t="s">
        <v>956</v>
      </c>
    </row>
    <row r="1511" spans="1:29" customFormat="1" ht="34.5" x14ac:dyDescent="0.25">
      <c r="A1511" s="36"/>
      <c r="B1511" s="79" t="s">
        <v>40</v>
      </c>
      <c r="C1511" s="79"/>
      <c r="D1511" s="79"/>
      <c r="E1511" s="79"/>
      <c r="F1511" s="37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  <c r="R1511" s="37"/>
      <c r="S1511" s="38"/>
      <c r="X1511" s="26"/>
      <c r="Y1511" s="27"/>
      <c r="Z1511" s="35"/>
      <c r="AA1511" s="2" t="s">
        <v>40</v>
      </c>
    </row>
    <row r="1512" spans="1:29" customFormat="1" ht="34.5" x14ac:dyDescent="0.25">
      <c r="A1512" s="28" t="s">
        <v>957</v>
      </c>
      <c r="B1512" s="29" t="s">
        <v>397</v>
      </c>
      <c r="C1512" s="78" t="s">
        <v>958</v>
      </c>
      <c r="D1512" s="78"/>
      <c r="E1512" s="78"/>
      <c r="F1512" s="30" t="s">
        <v>39</v>
      </c>
      <c r="G1512" s="31">
        <v>279</v>
      </c>
      <c r="H1512" s="32"/>
      <c r="I1512" s="33"/>
      <c r="J1512" s="33"/>
      <c r="K1512" s="33"/>
      <c r="L1512" s="33"/>
      <c r="M1512" s="33"/>
      <c r="N1512" s="33"/>
      <c r="O1512" s="33"/>
      <c r="P1512" s="34">
        <v>0</v>
      </c>
      <c r="Q1512" s="34">
        <v>0</v>
      </c>
      <c r="R1512" s="34">
        <v>0</v>
      </c>
      <c r="S1512" s="34">
        <v>0</v>
      </c>
      <c r="X1512" s="26"/>
      <c r="Y1512" s="27"/>
      <c r="Z1512" s="35" t="s">
        <v>958</v>
      </c>
    </row>
    <row r="1513" spans="1:29" customFormat="1" ht="34.5" x14ac:dyDescent="0.25">
      <c r="A1513" s="36"/>
      <c r="B1513" s="79" t="s">
        <v>40</v>
      </c>
      <c r="C1513" s="79"/>
      <c r="D1513" s="79"/>
      <c r="E1513" s="79"/>
      <c r="F1513" s="37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  <c r="R1513" s="37"/>
      <c r="S1513" s="38"/>
      <c r="X1513" s="26"/>
      <c r="Y1513" s="27"/>
      <c r="Z1513" s="35"/>
      <c r="AA1513" s="2" t="s">
        <v>40</v>
      </c>
    </row>
    <row r="1514" spans="1:29" customFormat="1" ht="57" x14ac:dyDescent="0.25">
      <c r="A1514" s="28" t="s">
        <v>959</v>
      </c>
      <c r="B1514" s="29" t="s">
        <v>37</v>
      </c>
      <c r="C1514" s="78" t="s">
        <v>960</v>
      </c>
      <c r="D1514" s="78"/>
      <c r="E1514" s="78"/>
      <c r="F1514" s="30" t="s">
        <v>39</v>
      </c>
      <c r="G1514" s="31">
        <v>1</v>
      </c>
      <c r="H1514" s="32"/>
      <c r="I1514" s="33"/>
      <c r="J1514" s="33"/>
      <c r="K1514" s="33"/>
      <c r="L1514" s="33"/>
      <c r="M1514" s="33"/>
      <c r="N1514" s="33"/>
      <c r="O1514" s="33"/>
      <c r="P1514" s="34">
        <v>0</v>
      </c>
      <c r="Q1514" s="34">
        <v>0</v>
      </c>
      <c r="R1514" s="34">
        <v>0</v>
      </c>
      <c r="S1514" s="34">
        <v>0</v>
      </c>
      <c r="X1514" s="26"/>
      <c r="Y1514" s="27"/>
      <c r="Z1514" s="35" t="s">
        <v>960</v>
      </c>
    </row>
    <row r="1515" spans="1:29" customFormat="1" ht="34.5" x14ac:dyDescent="0.25">
      <c r="A1515" s="36"/>
      <c r="B1515" s="79" t="s">
        <v>40</v>
      </c>
      <c r="C1515" s="79"/>
      <c r="D1515" s="79"/>
      <c r="E1515" s="79"/>
      <c r="F1515" s="37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8"/>
      <c r="X1515" s="26"/>
      <c r="Y1515" s="27"/>
      <c r="Z1515" s="35"/>
      <c r="AA1515" s="2" t="s">
        <v>40</v>
      </c>
    </row>
    <row r="1516" spans="1:29" customFormat="1" ht="15" x14ac:dyDescent="0.25">
      <c r="A1516" s="77" t="s">
        <v>961</v>
      </c>
      <c r="B1516" s="77"/>
      <c r="C1516" s="77"/>
      <c r="D1516" s="77"/>
      <c r="E1516" s="77"/>
      <c r="F1516" s="77"/>
      <c r="G1516" s="77"/>
      <c r="H1516" s="77"/>
      <c r="I1516" s="77"/>
      <c r="J1516" s="77"/>
      <c r="K1516" s="77"/>
      <c r="L1516" s="77"/>
      <c r="M1516" s="77"/>
      <c r="N1516" s="77"/>
      <c r="O1516" s="77"/>
      <c r="P1516" s="77"/>
      <c r="Q1516" s="77"/>
      <c r="R1516" s="77"/>
      <c r="S1516" s="77"/>
      <c r="X1516" s="26"/>
      <c r="Y1516" s="27" t="s">
        <v>961</v>
      </c>
      <c r="Z1516" s="35"/>
    </row>
    <row r="1517" spans="1:29" customFormat="1" ht="68.25" x14ac:dyDescent="0.25">
      <c r="A1517" s="28" t="s">
        <v>962</v>
      </c>
      <c r="B1517" s="29" t="s">
        <v>567</v>
      </c>
      <c r="C1517" s="78" t="s">
        <v>963</v>
      </c>
      <c r="D1517" s="78"/>
      <c r="E1517" s="78"/>
      <c r="F1517" s="30" t="s">
        <v>90</v>
      </c>
      <c r="G1517" s="31">
        <v>4</v>
      </c>
      <c r="H1517" s="32">
        <v>789.79</v>
      </c>
      <c r="I1517" s="40">
        <v>781.9</v>
      </c>
      <c r="J1517" s="33"/>
      <c r="K1517" s="33"/>
      <c r="L1517" s="41">
        <v>3159</v>
      </c>
      <c r="M1517" s="41">
        <v>3128</v>
      </c>
      <c r="N1517" s="33"/>
      <c r="O1517" s="33"/>
      <c r="P1517" s="42">
        <v>2.2999999999999998</v>
      </c>
      <c r="Q1517" s="42">
        <v>9.1999999999999993</v>
      </c>
      <c r="R1517" s="34">
        <v>0</v>
      </c>
      <c r="S1517" s="34">
        <v>0</v>
      </c>
      <c r="X1517" s="26"/>
      <c r="Y1517" s="27"/>
      <c r="Z1517" s="35" t="s">
        <v>963</v>
      </c>
    </row>
    <row r="1518" spans="1:29" customFormat="1" ht="15" x14ac:dyDescent="0.25">
      <c r="A1518" s="45"/>
      <c r="B1518" s="46" t="s">
        <v>42</v>
      </c>
      <c r="C1518" s="82" t="s">
        <v>47</v>
      </c>
      <c r="D1518" s="82"/>
      <c r="E1518" s="82"/>
      <c r="F1518" s="82"/>
      <c r="G1518" s="82"/>
      <c r="H1518" s="82"/>
      <c r="I1518" s="82"/>
      <c r="J1518" s="82"/>
      <c r="K1518" s="82"/>
      <c r="L1518" s="82"/>
      <c r="M1518" s="82"/>
      <c r="N1518" s="82"/>
      <c r="O1518" s="82"/>
      <c r="P1518" s="82"/>
      <c r="Q1518" s="82"/>
      <c r="R1518" s="82"/>
      <c r="S1518" s="83"/>
      <c r="X1518" s="26"/>
      <c r="Y1518" s="27"/>
      <c r="Z1518" s="35"/>
      <c r="AC1518" s="2" t="s">
        <v>47</v>
      </c>
    </row>
    <row r="1519" spans="1:29" customFormat="1" ht="23.25" x14ac:dyDescent="0.25">
      <c r="A1519" s="36"/>
      <c r="B1519" s="79" t="s">
        <v>67</v>
      </c>
      <c r="C1519" s="79"/>
      <c r="D1519" s="79"/>
      <c r="E1519" s="79"/>
      <c r="F1519" s="37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  <c r="R1519" s="37"/>
      <c r="S1519" s="38"/>
      <c r="X1519" s="26"/>
      <c r="Y1519" s="27"/>
      <c r="Z1519" s="35"/>
      <c r="AA1519" s="2" t="s">
        <v>67</v>
      </c>
    </row>
    <row r="1520" spans="1:29" customFormat="1" ht="15" x14ac:dyDescent="0.25">
      <c r="A1520" s="36"/>
      <c r="B1520" s="37"/>
      <c r="C1520" s="37"/>
      <c r="D1520" s="37"/>
      <c r="E1520" s="47" t="s">
        <v>964</v>
      </c>
      <c r="F1520" s="48"/>
      <c r="G1520" s="49"/>
      <c r="H1520" s="11"/>
      <c r="I1520" s="11"/>
      <c r="J1520" s="11"/>
      <c r="K1520" s="11"/>
      <c r="L1520" s="50">
        <v>3097</v>
      </c>
      <c r="M1520" s="51"/>
      <c r="N1520" s="51"/>
      <c r="O1520" s="51"/>
      <c r="P1520" s="51"/>
      <c r="Q1520" s="51"/>
      <c r="R1520" s="11"/>
      <c r="S1520" s="52"/>
      <c r="X1520" s="26"/>
      <c r="Y1520" s="27"/>
      <c r="Z1520" s="35"/>
    </row>
    <row r="1521" spans="1:30" customFormat="1" ht="15" x14ac:dyDescent="0.25">
      <c r="A1521" s="36"/>
      <c r="B1521" s="37"/>
      <c r="C1521" s="37"/>
      <c r="D1521" s="37"/>
      <c r="E1521" s="47" t="s">
        <v>965</v>
      </c>
      <c r="F1521" s="48"/>
      <c r="G1521" s="49"/>
      <c r="H1521" s="11"/>
      <c r="I1521" s="11"/>
      <c r="J1521" s="11"/>
      <c r="K1521" s="11"/>
      <c r="L1521" s="50">
        <v>1583</v>
      </c>
      <c r="M1521" s="51"/>
      <c r="N1521" s="51"/>
      <c r="O1521" s="51"/>
      <c r="P1521" s="51"/>
      <c r="Q1521" s="51"/>
      <c r="R1521" s="11"/>
      <c r="S1521" s="52"/>
      <c r="X1521" s="26"/>
      <c r="Y1521" s="27"/>
      <c r="Z1521" s="35"/>
    </row>
    <row r="1522" spans="1:30" customFormat="1" ht="15" x14ac:dyDescent="0.25">
      <c r="A1522" s="36"/>
      <c r="B1522" s="37"/>
      <c r="C1522" s="37"/>
      <c r="D1522" s="37"/>
      <c r="E1522" s="47" t="s">
        <v>51</v>
      </c>
      <c r="F1522" s="48"/>
      <c r="G1522" s="49"/>
      <c r="H1522" s="11"/>
      <c r="I1522" s="11"/>
      <c r="J1522" s="11"/>
      <c r="K1522" s="11"/>
      <c r="L1522" s="50">
        <v>8152</v>
      </c>
      <c r="M1522" s="51"/>
      <c r="N1522" s="51"/>
      <c r="O1522" s="51"/>
      <c r="P1522" s="51"/>
      <c r="Q1522" s="51"/>
      <c r="R1522" s="11"/>
      <c r="S1522" s="52"/>
      <c r="X1522" s="26"/>
      <c r="Y1522" s="27"/>
      <c r="Z1522" s="35"/>
    </row>
    <row r="1523" spans="1:30" customFormat="1" ht="68.25" x14ac:dyDescent="0.25">
      <c r="A1523" s="28" t="s">
        <v>966</v>
      </c>
      <c r="B1523" s="29" t="s">
        <v>567</v>
      </c>
      <c r="C1523" s="78" t="s">
        <v>967</v>
      </c>
      <c r="D1523" s="78"/>
      <c r="E1523" s="78"/>
      <c r="F1523" s="30" t="s">
        <v>90</v>
      </c>
      <c r="G1523" s="31">
        <v>4</v>
      </c>
      <c r="H1523" s="32">
        <v>469.14</v>
      </c>
      <c r="I1523" s="40">
        <v>469.14</v>
      </c>
      <c r="J1523" s="33"/>
      <c r="K1523" s="33"/>
      <c r="L1523" s="41">
        <v>1877</v>
      </c>
      <c r="M1523" s="41">
        <v>1877</v>
      </c>
      <c r="N1523" s="33"/>
      <c r="O1523" s="33"/>
      <c r="P1523" s="40">
        <v>1.38</v>
      </c>
      <c r="Q1523" s="40">
        <v>5.52</v>
      </c>
      <c r="R1523" s="34">
        <v>0</v>
      </c>
      <c r="S1523" s="34">
        <v>0</v>
      </c>
      <c r="X1523" s="26"/>
      <c r="Y1523" s="27"/>
      <c r="Z1523" s="35" t="s">
        <v>967</v>
      </c>
    </row>
    <row r="1524" spans="1:30" customFormat="1" ht="23.25" x14ac:dyDescent="0.25">
      <c r="A1524" s="45"/>
      <c r="B1524" s="55" t="s">
        <v>95</v>
      </c>
      <c r="C1524" s="82" t="s">
        <v>96</v>
      </c>
      <c r="D1524" s="82"/>
      <c r="E1524" s="82"/>
      <c r="F1524" s="82"/>
      <c r="G1524" s="82"/>
      <c r="H1524" s="82"/>
      <c r="I1524" s="82"/>
      <c r="J1524" s="82"/>
      <c r="K1524" s="82"/>
      <c r="L1524" s="82"/>
      <c r="M1524" s="82"/>
      <c r="N1524" s="82"/>
      <c r="O1524" s="82"/>
      <c r="P1524" s="82"/>
      <c r="Q1524" s="82"/>
      <c r="R1524" s="82"/>
      <c r="S1524" s="83"/>
      <c r="X1524" s="26"/>
      <c r="Y1524" s="27"/>
      <c r="Z1524" s="35"/>
      <c r="AD1524" s="2" t="s">
        <v>96</v>
      </c>
    </row>
    <row r="1525" spans="1:30" customFormat="1" ht="15" x14ac:dyDescent="0.25">
      <c r="A1525" s="45"/>
      <c r="B1525" s="46" t="s">
        <v>42</v>
      </c>
      <c r="C1525" s="82" t="s">
        <v>47</v>
      </c>
      <c r="D1525" s="82"/>
      <c r="E1525" s="82"/>
      <c r="F1525" s="82"/>
      <c r="G1525" s="82"/>
      <c r="H1525" s="82"/>
      <c r="I1525" s="82"/>
      <c r="J1525" s="82"/>
      <c r="K1525" s="82"/>
      <c r="L1525" s="82"/>
      <c r="M1525" s="82"/>
      <c r="N1525" s="82"/>
      <c r="O1525" s="82"/>
      <c r="P1525" s="82"/>
      <c r="Q1525" s="82"/>
      <c r="R1525" s="82"/>
      <c r="S1525" s="83"/>
      <c r="X1525" s="26"/>
      <c r="Y1525" s="27"/>
      <c r="Z1525" s="35"/>
      <c r="AC1525" s="2" t="s">
        <v>47</v>
      </c>
    </row>
    <row r="1526" spans="1:30" customFormat="1" ht="23.25" x14ac:dyDescent="0.25">
      <c r="A1526" s="36"/>
      <c r="B1526" s="79" t="s">
        <v>67</v>
      </c>
      <c r="C1526" s="79"/>
      <c r="D1526" s="79"/>
      <c r="E1526" s="79"/>
      <c r="F1526" s="37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8"/>
      <c r="X1526" s="26"/>
      <c r="Y1526" s="27"/>
      <c r="Z1526" s="35"/>
      <c r="AA1526" s="2" t="s">
        <v>67</v>
      </c>
    </row>
    <row r="1527" spans="1:30" customFormat="1" ht="15" x14ac:dyDescent="0.25">
      <c r="A1527" s="36"/>
      <c r="B1527" s="37"/>
      <c r="C1527" s="37"/>
      <c r="D1527" s="37"/>
      <c r="E1527" s="47" t="s">
        <v>968</v>
      </c>
      <c r="F1527" s="48"/>
      <c r="G1527" s="49"/>
      <c r="H1527" s="11"/>
      <c r="I1527" s="11"/>
      <c r="J1527" s="11"/>
      <c r="K1527" s="11"/>
      <c r="L1527" s="50">
        <v>1859</v>
      </c>
      <c r="M1527" s="51"/>
      <c r="N1527" s="51"/>
      <c r="O1527" s="51"/>
      <c r="P1527" s="51"/>
      <c r="Q1527" s="51"/>
      <c r="R1527" s="11"/>
      <c r="S1527" s="52"/>
      <c r="X1527" s="26"/>
      <c r="Y1527" s="27"/>
      <c r="Z1527" s="35"/>
    </row>
    <row r="1528" spans="1:30" customFormat="1" ht="15" x14ac:dyDescent="0.25">
      <c r="A1528" s="36"/>
      <c r="B1528" s="37"/>
      <c r="C1528" s="37"/>
      <c r="D1528" s="37"/>
      <c r="E1528" s="47" t="s">
        <v>969</v>
      </c>
      <c r="F1528" s="48"/>
      <c r="G1528" s="49"/>
      <c r="H1528" s="11"/>
      <c r="I1528" s="11"/>
      <c r="J1528" s="11"/>
      <c r="K1528" s="11"/>
      <c r="L1528" s="53">
        <v>950</v>
      </c>
      <c r="M1528" s="51"/>
      <c r="N1528" s="51"/>
      <c r="O1528" s="51"/>
      <c r="P1528" s="51"/>
      <c r="Q1528" s="51"/>
      <c r="R1528" s="11"/>
      <c r="S1528" s="52"/>
      <c r="X1528" s="26"/>
      <c r="Y1528" s="27"/>
      <c r="Z1528" s="35"/>
    </row>
    <row r="1529" spans="1:30" customFormat="1" ht="15" x14ac:dyDescent="0.25">
      <c r="A1529" s="36"/>
      <c r="B1529" s="37"/>
      <c r="C1529" s="37"/>
      <c r="D1529" s="37"/>
      <c r="E1529" s="47" t="s">
        <v>51</v>
      </c>
      <c r="F1529" s="48"/>
      <c r="G1529" s="49"/>
      <c r="H1529" s="11"/>
      <c r="I1529" s="11"/>
      <c r="J1529" s="11"/>
      <c r="K1529" s="11"/>
      <c r="L1529" s="50">
        <v>4874</v>
      </c>
      <c r="M1529" s="51"/>
      <c r="N1529" s="51"/>
      <c r="O1529" s="51"/>
      <c r="P1529" s="51"/>
      <c r="Q1529" s="51"/>
      <c r="R1529" s="11"/>
      <c r="S1529" s="52"/>
      <c r="X1529" s="26"/>
      <c r="Y1529" s="27"/>
      <c r="Z1529" s="35"/>
    </row>
    <row r="1530" spans="1:30" customFormat="1" ht="45.75" x14ac:dyDescent="0.25">
      <c r="A1530" s="28" t="s">
        <v>970</v>
      </c>
      <c r="B1530" s="29" t="s">
        <v>312</v>
      </c>
      <c r="C1530" s="78" t="s">
        <v>971</v>
      </c>
      <c r="D1530" s="78"/>
      <c r="E1530" s="78"/>
      <c r="F1530" s="30" t="s">
        <v>111</v>
      </c>
      <c r="G1530" s="31">
        <v>1</v>
      </c>
      <c r="H1530" s="32">
        <v>224821.82</v>
      </c>
      <c r="I1530" s="32">
        <v>144864.76</v>
      </c>
      <c r="J1530" s="32">
        <v>69543.37</v>
      </c>
      <c r="K1530" s="32">
        <v>21502.25</v>
      </c>
      <c r="L1530" s="41">
        <v>224822</v>
      </c>
      <c r="M1530" s="41">
        <v>144865</v>
      </c>
      <c r="N1530" s="41">
        <v>69543</v>
      </c>
      <c r="O1530" s="41">
        <v>21502</v>
      </c>
      <c r="P1530" s="34">
        <v>420</v>
      </c>
      <c r="Q1530" s="34">
        <v>420</v>
      </c>
      <c r="R1530" s="34">
        <v>0</v>
      </c>
      <c r="S1530" s="34">
        <v>0</v>
      </c>
      <c r="X1530" s="26"/>
      <c r="Y1530" s="27"/>
      <c r="Z1530" s="35" t="s">
        <v>971</v>
      </c>
    </row>
    <row r="1531" spans="1:30" customFormat="1" ht="15" x14ac:dyDescent="0.25">
      <c r="A1531" s="45"/>
      <c r="B1531" s="46" t="s">
        <v>42</v>
      </c>
      <c r="C1531" s="82" t="s">
        <v>47</v>
      </c>
      <c r="D1531" s="82"/>
      <c r="E1531" s="82"/>
      <c r="F1531" s="82"/>
      <c r="G1531" s="82"/>
      <c r="H1531" s="82"/>
      <c r="I1531" s="82"/>
      <c r="J1531" s="82"/>
      <c r="K1531" s="82"/>
      <c r="L1531" s="82"/>
      <c r="M1531" s="82"/>
      <c r="N1531" s="82"/>
      <c r="O1531" s="82"/>
      <c r="P1531" s="82"/>
      <c r="Q1531" s="82"/>
      <c r="R1531" s="82"/>
      <c r="S1531" s="83"/>
      <c r="X1531" s="26"/>
      <c r="Y1531" s="27"/>
      <c r="Z1531" s="35"/>
      <c r="AC1531" s="2" t="s">
        <v>47</v>
      </c>
    </row>
    <row r="1532" spans="1:30" customFormat="1" ht="23.25" x14ac:dyDescent="0.25">
      <c r="A1532" s="36"/>
      <c r="B1532" s="79" t="s">
        <v>67</v>
      </c>
      <c r="C1532" s="79"/>
      <c r="D1532" s="79"/>
      <c r="E1532" s="79"/>
      <c r="F1532" s="37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  <c r="R1532" s="37"/>
      <c r="S1532" s="38"/>
      <c r="X1532" s="26"/>
      <c r="Y1532" s="27"/>
      <c r="Z1532" s="35"/>
      <c r="AA1532" s="2" t="s">
        <v>67</v>
      </c>
    </row>
    <row r="1533" spans="1:30" customFormat="1" ht="15" x14ac:dyDescent="0.25">
      <c r="A1533" s="36"/>
      <c r="B1533" s="37"/>
      <c r="C1533" s="37"/>
      <c r="D1533" s="37"/>
      <c r="E1533" s="47" t="s">
        <v>314</v>
      </c>
      <c r="F1533" s="48"/>
      <c r="G1533" s="49"/>
      <c r="H1533" s="11"/>
      <c r="I1533" s="11"/>
      <c r="J1533" s="11"/>
      <c r="K1533" s="11"/>
      <c r="L1533" s="50">
        <v>164704</v>
      </c>
      <c r="M1533" s="51"/>
      <c r="N1533" s="51"/>
      <c r="O1533" s="51"/>
      <c r="P1533" s="51"/>
      <c r="Q1533" s="51"/>
      <c r="R1533" s="11"/>
      <c r="S1533" s="52"/>
      <c r="X1533" s="26"/>
      <c r="Y1533" s="27"/>
      <c r="Z1533" s="35"/>
    </row>
    <row r="1534" spans="1:30" customFormat="1" ht="15" x14ac:dyDescent="0.25">
      <c r="A1534" s="36"/>
      <c r="B1534" s="37"/>
      <c r="C1534" s="37"/>
      <c r="D1534" s="37"/>
      <c r="E1534" s="47" t="s">
        <v>315</v>
      </c>
      <c r="F1534" s="48"/>
      <c r="G1534" s="49"/>
      <c r="H1534" s="11"/>
      <c r="I1534" s="11"/>
      <c r="J1534" s="11"/>
      <c r="K1534" s="11"/>
      <c r="L1534" s="50">
        <v>84182</v>
      </c>
      <c r="M1534" s="51"/>
      <c r="N1534" s="51"/>
      <c r="O1534" s="51"/>
      <c r="P1534" s="51"/>
      <c r="Q1534" s="51"/>
      <c r="R1534" s="11"/>
      <c r="S1534" s="52"/>
      <c r="X1534" s="26"/>
      <c r="Y1534" s="27"/>
      <c r="Z1534" s="35"/>
    </row>
    <row r="1535" spans="1:30" customFormat="1" ht="15" x14ac:dyDescent="0.25">
      <c r="A1535" s="36"/>
      <c r="B1535" s="37"/>
      <c r="C1535" s="37"/>
      <c r="D1535" s="37"/>
      <c r="E1535" s="47" t="s">
        <v>51</v>
      </c>
      <c r="F1535" s="48"/>
      <c r="G1535" s="49"/>
      <c r="H1535" s="11"/>
      <c r="I1535" s="11"/>
      <c r="J1535" s="11"/>
      <c r="K1535" s="11"/>
      <c r="L1535" s="50">
        <v>495149</v>
      </c>
      <c r="M1535" s="51"/>
      <c r="N1535" s="51"/>
      <c r="O1535" s="51"/>
      <c r="P1535" s="51"/>
      <c r="Q1535" s="51"/>
      <c r="R1535" s="11"/>
      <c r="S1535" s="52"/>
      <c r="X1535" s="26"/>
      <c r="Y1535" s="27"/>
      <c r="Z1535" s="35"/>
    </row>
    <row r="1536" spans="1:30" customFormat="1" ht="57" x14ac:dyDescent="0.25">
      <c r="A1536" s="28" t="s">
        <v>972</v>
      </c>
      <c r="B1536" s="29" t="s">
        <v>115</v>
      </c>
      <c r="C1536" s="78" t="s">
        <v>973</v>
      </c>
      <c r="D1536" s="78"/>
      <c r="E1536" s="78"/>
      <c r="F1536" s="30" t="s">
        <v>111</v>
      </c>
      <c r="G1536" s="31">
        <v>-1</v>
      </c>
      <c r="H1536" s="32">
        <v>32170.13</v>
      </c>
      <c r="I1536" s="32">
        <v>31886.12</v>
      </c>
      <c r="J1536" s="33"/>
      <c r="K1536" s="33"/>
      <c r="L1536" s="41">
        <v>-32170</v>
      </c>
      <c r="M1536" s="41">
        <v>-31886</v>
      </c>
      <c r="N1536" s="33"/>
      <c r="O1536" s="33"/>
      <c r="P1536" s="34">
        <v>93</v>
      </c>
      <c r="Q1536" s="34">
        <v>-93</v>
      </c>
      <c r="R1536" s="34">
        <v>0</v>
      </c>
      <c r="S1536" s="34">
        <v>0</v>
      </c>
      <c r="X1536" s="26"/>
      <c r="Y1536" s="27"/>
      <c r="Z1536" s="35" t="s">
        <v>973</v>
      </c>
    </row>
    <row r="1537" spans="1:30" customFormat="1" ht="15" x14ac:dyDescent="0.25">
      <c r="A1537" s="45"/>
      <c r="B1537" s="46" t="s">
        <v>42</v>
      </c>
      <c r="C1537" s="82" t="s">
        <v>47</v>
      </c>
      <c r="D1537" s="82"/>
      <c r="E1537" s="82"/>
      <c r="F1537" s="82"/>
      <c r="G1537" s="82"/>
      <c r="H1537" s="82"/>
      <c r="I1537" s="82"/>
      <c r="J1537" s="82"/>
      <c r="K1537" s="82"/>
      <c r="L1537" s="82"/>
      <c r="M1537" s="82"/>
      <c r="N1537" s="82"/>
      <c r="O1537" s="82"/>
      <c r="P1537" s="82"/>
      <c r="Q1537" s="82"/>
      <c r="R1537" s="82"/>
      <c r="S1537" s="83"/>
      <c r="X1537" s="26"/>
      <c r="Y1537" s="27"/>
      <c r="Z1537" s="35"/>
      <c r="AC1537" s="2" t="s">
        <v>47</v>
      </c>
    </row>
    <row r="1538" spans="1:30" customFormat="1" ht="23.25" x14ac:dyDescent="0.25">
      <c r="A1538" s="36"/>
      <c r="B1538" s="79" t="s">
        <v>67</v>
      </c>
      <c r="C1538" s="79"/>
      <c r="D1538" s="79"/>
      <c r="E1538" s="79"/>
      <c r="F1538" s="37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8"/>
      <c r="X1538" s="26"/>
      <c r="Y1538" s="27"/>
      <c r="Z1538" s="35"/>
      <c r="AA1538" s="2" t="s">
        <v>67</v>
      </c>
    </row>
    <row r="1539" spans="1:30" customFormat="1" ht="15" x14ac:dyDescent="0.25">
      <c r="A1539" s="36"/>
      <c r="B1539" s="37"/>
      <c r="C1539" s="37"/>
      <c r="D1539" s="37"/>
      <c r="E1539" s="47" t="s">
        <v>318</v>
      </c>
      <c r="F1539" s="48"/>
      <c r="G1539" s="49"/>
      <c r="H1539" s="11"/>
      <c r="I1539" s="11"/>
      <c r="J1539" s="11"/>
      <c r="K1539" s="11"/>
      <c r="L1539" s="50">
        <v>-31568</v>
      </c>
      <c r="M1539" s="51"/>
      <c r="N1539" s="51"/>
      <c r="O1539" s="51"/>
      <c r="P1539" s="51"/>
      <c r="Q1539" s="51"/>
      <c r="R1539" s="11"/>
      <c r="S1539" s="52"/>
      <c r="X1539" s="26"/>
      <c r="Y1539" s="27"/>
      <c r="Z1539" s="35"/>
    </row>
    <row r="1540" spans="1:30" customFormat="1" ht="15" x14ac:dyDescent="0.25">
      <c r="A1540" s="36"/>
      <c r="B1540" s="37"/>
      <c r="C1540" s="37"/>
      <c r="D1540" s="37"/>
      <c r="E1540" s="47" t="s">
        <v>319</v>
      </c>
      <c r="F1540" s="48"/>
      <c r="G1540" s="49"/>
      <c r="H1540" s="11"/>
      <c r="I1540" s="11"/>
      <c r="J1540" s="11"/>
      <c r="K1540" s="11"/>
      <c r="L1540" s="50">
        <v>-16135</v>
      </c>
      <c r="M1540" s="51"/>
      <c r="N1540" s="51"/>
      <c r="O1540" s="51"/>
      <c r="P1540" s="51"/>
      <c r="Q1540" s="51"/>
      <c r="R1540" s="11"/>
      <c r="S1540" s="52"/>
      <c r="X1540" s="26"/>
      <c r="Y1540" s="27"/>
      <c r="Z1540" s="35"/>
    </row>
    <row r="1541" spans="1:30" customFormat="1" ht="15" x14ac:dyDescent="0.25">
      <c r="A1541" s="36"/>
      <c r="B1541" s="37"/>
      <c r="C1541" s="37"/>
      <c r="D1541" s="37"/>
      <c r="E1541" s="47" t="s">
        <v>51</v>
      </c>
      <c r="F1541" s="48"/>
      <c r="G1541" s="49"/>
      <c r="H1541" s="11"/>
      <c r="I1541" s="11"/>
      <c r="J1541" s="11"/>
      <c r="K1541" s="11"/>
      <c r="L1541" s="50">
        <v>-83062</v>
      </c>
      <c r="M1541" s="51"/>
      <c r="N1541" s="51"/>
      <c r="O1541" s="51"/>
      <c r="P1541" s="51"/>
      <c r="Q1541" s="51"/>
      <c r="R1541" s="11"/>
      <c r="S1541" s="52"/>
      <c r="X1541" s="26"/>
      <c r="Y1541" s="27"/>
      <c r="Z1541" s="35"/>
    </row>
    <row r="1542" spans="1:30" customFormat="1" ht="68.25" x14ac:dyDescent="0.25">
      <c r="A1542" s="28" t="s">
        <v>974</v>
      </c>
      <c r="B1542" s="29" t="s">
        <v>597</v>
      </c>
      <c r="C1542" s="78" t="s">
        <v>975</v>
      </c>
      <c r="D1542" s="78"/>
      <c r="E1542" s="78"/>
      <c r="F1542" s="30" t="s">
        <v>122</v>
      </c>
      <c r="G1542" s="58">
        <v>1.0075000000000001</v>
      </c>
      <c r="H1542" s="32">
        <v>7988.08</v>
      </c>
      <c r="I1542" s="32">
        <v>7305.76</v>
      </c>
      <c r="J1542" s="40">
        <v>641.92999999999995</v>
      </c>
      <c r="K1542" s="40">
        <v>197.74</v>
      </c>
      <c r="L1542" s="41">
        <v>8048</v>
      </c>
      <c r="M1542" s="41">
        <v>7361</v>
      </c>
      <c r="N1542" s="34">
        <v>647</v>
      </c>
      <c r="O1542" s="34">
        <v>199</v>
      </c>
      <c r="P1542" s="42">
        <v>26.1</v>
      </c>
      <c r="Q1542" s="42">
        <v>26.3</v>
      </c>
      <c r="R1542" s="54">
        <v>0.42299999999999999</v>
      </c>
      <c r="S1542" s="40">
        <v>0.43</v>
      </c>
      <c r="X1542" s="26"/>
      <c r="Y1542" s="27"/>
      <c r="Z1542" s="35" t="s">
        <v>975</v>
      </c>
    </row>
    <row r="1543" spans="1:30" customFormat="1" ht="15" x14ac:dyDescent="0.25">
      <c r="A1543" s="43"/>
      <c r="B1543" s="44"/>
      <c r="C1543" s="80" t="s">
        <v>976</v>
      </c>
      <c r="D1543" s="80"/>
      <c r="E1543" s="80"/>
      <c r="F1543" s="80"/>
      <c r="G1543" s="80"/>
      <c r="H1543" s="80"/>
      <c r="I1543" s="80"/>
      <c r="J1543" s="80"/>
      <c r="K1543" s="80"/>
      <c r="L1543" s="80"/>
      <c r="M1543" s="80"/>
      <c r="N1543" s="80"/>
      <c r="O1543" s="80"/>
      <c r="P1543" s="80"/>
      <c r="Q1543" s="80"/>
      <c r="R1543" s="80"/>
      <c r="S1543" s="81"/>
      <c r="X1543" s="26"/>
      <c r="Y1543" s="27"/>
      <c r="Z1543" s="35"/>
      <c r="AB1543" s="2" t="s">
        <v>976</v>
      </c>
    </row>
    <row r="1544" spans="1:30" customFormat="1" ht="15" x14ac:dyDescent="0.25">
      <c r="A1544" s="45"/>
      <c r="B1544" s="55" t="s">
        <v>124</v>
      </c>
      <c r="C1544" s="82" t="s">
        <v>125</v>
      </c>
      <c r="D1544" s="82"/>
      <c r="E1544" s="82"/>
      <c r="F1544" s="82"/>
      <c r="G1544" s="82"/>
      <c r="H1544" s="82"/>
      <c r="I1544" s="82"/>
      <c r="J1544" s="82"/>
      <c r="K1544" s="82"/>
      <c r="L1544" s="82"/>
      <c r="M1544" s="82"/>
      <c r="N1544" s="82"/>
      <c r="O1544" s="82"/>
      <c r="P1544" s="82"/>
      <c r="Q1544" s="82"/>
      <c r="R1544" s="82"/>
      <c r="S1544" s="83"/>
      <c r="X1544" s="26"/>
      <c r="Y1544" s="27"/>
      <c r="Z1544" s="35"/>
      <c r="AD1544" s="2" t="s">
        <v>125</v>
      </c>
    </row>
    <row r="1545" spans="1:30" customFormat="1" ht="15" x14ac:dyDescent="0.25">
      <c r="A1545" s="45"/>
      <c r="B1545" s="46" t="s">
        <v>42</v>
      </c>
      <c r="C1545" s="82" t="s">
        <v>47</v>
      </c>
      <c r="D1545" s="82"/>
      <c r="E1545" s="82"/>
      <c r="F1545" s="82"/>
      <c r="G1545" s="82"/>
      <c r="H1545" s="82"/>
      <c r="I1545" s="82"/>
      <c r="J1545" s="82"/>
      <c r="K1545" s="82"/>
      <c r="L1545" s="82"/>
      <c r="M1545" s="82"/>
      <c r="N1545" s="82"/>
      <c r="O1545" s="82"/>
      <c r="P1545" s="82"/>
      <c r="Q1545" s="82"/>
      <c r="R1545" s="82"/>
      <c r="S1545" s="83"/>
      <c r="X1545" s="26"/>
      <c r="Y1545" s="27"/>
      <c r="Z1545" s="35"/>
      <c r="AC1545" s="2" t="s">
        <v>47</v>
      </c>
    </row>
    <row r="1546" spans="1:30" customFormat="1" ht="34.5" x14ac:dyDescent="0.25">
      <c r="A1546" s="36"/>
      <c r="B1546" s="79" t="s">
        <v>40</v>
      </c>
      <c r="C1546" s="79"/>
      <c r="D1546" s="79"/>
      <c r="E1546" s="79"/>
      <c r="F1546" s="37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  <c r="R1546" s="37"/>
      <c r="S1546" s="38"/>
      <c r="X1546" s="26"/>
      <c r="Y1546" s="27"/>
      <c r="Z1546" s="35"/>
      <c r="AA1546" s="2" t="s">
        <v>40</v>
      </c>
    </row>
    <row r="1547" spans="1:30" customFormat="1" ht="15" x14ac:dyDescent="0.25">
      <c r="A1547" s="36"/>
      <c r="B1547" s="37"/>
      <c r="C1547" s="37"/>
      <c r="D1547" s="37"/>
      <c r="E1547" s="47" t="s">
        <v>977</v>
      </c>
      <c r="F1547" s="48"/>
      <c r="G1547" s="49"/>
      <c r="H1547" s="11"/>
      <c r="I1547" s="11"/>
      <c r="J1547" s="11"/>
      <c r="K1547" s="11"/>
      <c r="L1547" s="50">
        <v>7738</v>
      </c>
      <c r="M1547" s="51"/>
      <c r="N1547" s="51"/>
      <c r="O1547" s="51"/>
      <c r="P1547" s="51"/>
      <c r="Q1547" s="51"/>
      <c r="R1547" s="11"/>
      <c r="S1547" s="52"/>
      <c r="X1547" s="26"/>
      <c r="Y1547" s="27"/>
      <c r="Z1547" s="35"/>
    </row>
    <row r="1548" spans="1:30" customFormat="1" ht="15" x14ac:dyDescent="0.25">
      <c r="A1548" s="36"/>
      <c r="B1548" s="37"/>
      <c r="C1548" s="37"/>
      <c r="D1548" s="37"/>
      <c r="E1548" s="47" t="s">
        <v>978</v>
      </c>
      <c r="F1548" s="48"/>
      <c r="G1548" s="49"/>
      <c r="H1548" s="11"/>
      <c r="I1548" s="11"/>
      <c r="J1548" s="11"/>
      <c r="K1548" s="11"/>
      <c r="L1548" s="50">
        <v>3825</v>
      </c>
      <c r="M1548" s="51"/>
      <c r="N1548" s="51"/>
      <c r="O1548" s="51"/>
      <c r="P1548" s="51"/>
      <c r="Q1548" s="51"/>
      <c r="R1548" s="11"/>
      <c r="S1548" s="52"/>
      <c r="X1548" s="26"/>
      <c r="Y1548" s="27"/>
      <c r="Z1548" s="35"/>
    </row>
    <row r="1549" spans="1:30" customFormat="1" ht="15" x14ac:dyDescent="0.25">
      <c r="A1549" s="36"/>
      <c r="B1549" s="37"/>
      <c r="C1549" s="37"/>
      <c r="D1549" s="37"/>
      <c r="E1549" s="47" t="s">
        <v>51</v>
      </c>
      <c r="F1549" s="48"/>
      <c r="G1549" s="49"/>
      <c r="H1549" s="11"/>
      <c r="I1549" s="11"/>
      <c r="J1549" s="11"/>
      <c r="K1549" s="11"/>
      <c r="L1549" s="50">
        <v>20812</v>
      </c>
      <c r="M1549" s="51"/>
      <c r="N1549" s="51"/>
      <c r="O1549" s="51"/>
      <c r="P1549" s="51"/>
      <c r="Q1549" s="51"/>
      <c r="R1549" s="11"/>
      <c r="S1549" s="52"/>
      <c r="X1549" s="26"/>
      <c r="Y1549" s="27"/>
      <c r="Z1549" s="35"/>
    </row>
    <row r="1550" spans="1:30" customFormat="1" ht="57" x14ac:dyDescent="0.25">
      <c r="A1550" s="28" t="s">
        <v>979</v>
      </c>
      <c r="B1550" s="29" t="s">
        <v>597</v>
      </c>
      <c r="C1550" s="78" t="s">
        <v>980</v>
      </c>
      <c r="D1550" s="78"/>
      <c r="E1550" s="78"/>
      <c r="F1550" s="30" t="s">
        <v>122</v>
      </c>
      <c r="G1550" s="58">
        <v>1.0075000000000001</v>
      </c>
      <c r="H1550" s="32">
        <v>8875.65</v>
      </c>
      <c r="I1550" s="32">
        <v>8117.51</v>
      </c>
      <c r="J1550" s="40">
        <v>713.26</v>
      </c>
      <c r="K1550" s="40">
        <v>219.71</v>
      </c>
      <c r="L1550" s="41">
        <v>8942</v>
      </c>
      <c r="M1550" s="41">
        <v>8178</v>
      </c>
      <c r="N1550" s="34">
        <v>719</v>
      </c>
      <c r="O1550" s="34">
        <v>221</v>
      </c>
      <c r="P1550" s="34">
        <v>29</v>
      </c>
      <c r="Q1550" s="40">
        <v>29.22</v>
      </c>
      <c r="R1550" s="40">
        <v>0.47</v>
      </c>
      <c r="S1550" s="40">
        <v>0.47</v>
      </c>
      <c r="X1550" s="26"/>
      <c r="Y1550" s="27"/>
      <c r="Z1550" s="35" t="s">
        <v>980</v>
      </c>
    </row>
    <row r="1551" spans="1:30" customFormat="1" ht="15" x14ac:dyDescent="0.25">
      <c r="A1551" s="43"/>
      <c r="B1551" s="44"/>
      <c r="C1551" s="80" t="s">
        <v>976</v>
      </c>
      <c r="D1551" s="80"/>
      <c r="E1551" s="80"/>
      <c r="F1551" s="80"/>
      <c r="G1551" s="80"/>
      <c r="H1551" s="80"/>
      <c r="I1551" s="80"/>
      <c r="J1551" s="80"/>
      <c r="K1551" s="80"/>
      <c r="L1551" s="80"/>
      <c r="M1551" s="80"/>
      <c r="N1551" s="80"/>
      <c r="O1551" s="80"/>
      <c r="P1551" s="80"/>
      <c r="Q1551" s="80"/>
      <c r="R1551" s="80"/>
      <c r="S1551" s="81"/>
      <c r="X1551" s="26"/>
      <c r="Y1551" s="27"/>
      <c r="Z1551" s="35"/>
      <c r="AB1551" s="2" t="s">
        <v>976</v>
      </c>
    </row>
    <row r="1552" spans="1:30" customFormat="1" ht="15" x14ac:dyDescent="0.25">
      <c r="A1552" s="45"/>
      <c r="B1552" s="46" t="s">
        <v>42</v>
      </c>
      <c r="C1552" s="82" t="s">
        <v>47</v>
      </c>
      <c r="D1552" s="82"/>
      <c r="E1552" s="82"/>
      <c r="F1552" s="82"/>
      <c r="G1552" s="82"/>
      <c r="H1552" s="82"/>
      <c r="I1552" s="82"/>
      <c r="J1552" s="82"/>
      <c r="K1552" s="82"/>
      <c r="L1552" s="82"/>
      <c r="M1552" s="82"/>
      <c r="N1552" s="82"/>
      <c r="O1552" s="82"/>
      <c r="P1552" s="82"/>
      <c r="Q1552" s="82"/>
      <c r="R1552" s="82"/>
      <c r="S1552" s="83"/>
      <c r="X1552" s="26"/>
      <c r="Y1552" s="27"/>
      <c r="Z1552" s="35"/>
      <c r="AC1552" s="2" t="s">
        <v>47</v>
      </c>
    </row>
    <row r="1553" spans="1:30" customFormat="1" ht="34.5" x14ac:dyDescent="0.25">
      <c r="A1553" s="36"/>
      <c r="B1553" s="79" t="s">
        <v>40</v>
      </c>
      <c r="C1553" s="79"/>
      <c r="D1553" s="79"/>
      <c r="E1553" s="79"/>
      <c r="F1553" s="37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  <c r="R1553" s="37"/>
      <c r="S1553" s="38"/>
      <c r="X1553" s="26"/>
      <c r="Y1553" s="27"/>
      <c r="Z1553" s="35"/>
      <c r="AA1553" s="2" t="s">
        <v>40</v>
      </c>
    </row>
    <row r="1554" spans="1:30" customFormat="1" ht="15" x14ac:dyDescent="0.25">
      <c r="A1554" s="36"/>
      <c r="B1554" s="37"/>
      <c r="C1554" s="37"/>
      <c r="D1554" s="37"/>
      <c r="E1554" s="47" t="s">
        <v>981</v>
      </c>
      <c r="F1554" s="48"/>
      <c r="G1554" s="49"/>
      <c r="H1554" s="11"/>
      <c r="I1554" s="11"/>
      <c r="J1554" s="11"/>
      <c r="K1554" s="11"/>
      <c r="L1554" s="50">
        <v>8597</v>
      </c>
      <c r="M1554" s="51"/>
      <c r="N1554" s="51"/>
      <c r="O1554" s="51"/>
      <c r="P1554" s="51"/>
      <c r="Q1554" s="51"/>
      <c r="R1554" s="11"/>
      <c r="S1554" s="52"/>
      <c r="X1554" s="26"/>
      <c r="Y1554" s="27"/>
      <c r="Z1554" s="35"/>
    </row>
    <row r="1555" spans="1:30" customFormat="1" ht="15" x14ac:dyDescent="0.25">
      <c r="A1555" s="36"/>
      <c r="B1555" s="37"/>
      <c r="C1555" s="37"/>
      <c r="D1555" s="37"/>
      <c r="E1555" s="47" t="s">
        <v>982</v>
      </c>
      <c r="F1555" s="48"/>
      <c r="G1555" s="49"/>
      <c r="H1555" s="11"/>
      <c r="I1555" s="11"/>
      <c r="J1555" s="11"/>
      <c r="K1555" s="11"/>
      <c r="L1555" s="50">
        <v>4250</v>
      </c>
      <c r="M1555" s="51"/>
      <c r="N1555" s="51"/>
      <c r="O1555" s="51"/>
      <c r="P1555" s="51"/>
      <c r="Q1555" s="51"/>
      <c r="R1555" s="11"/>
      <c r="S1555" s="52"/>
      <c r="X1555" s="26"/>
      <c r="Y1555" s="27"/>
      <c r="Z1555" s="35"/>
    </row>
    <row r="1556" spans="1:30" customFormat="1" ht="15" x14ac:dyDescent="0.25">
      <c r="A1556" s="36"/>
      <c r="B1556" s="37"/>
      <c r="C1556" s="37"/>
      <c r="D1556" s="37"/>
      <c r="E1556" s="47" t="s">
        <v>51</v>
      </c>
      <c r="F1556" s="48"/>
      <c r="G1556" s="49"/>
      <c r="H1556" s="11"/>
      <c r="I1556" s="11"/>
      <c r="J1556" s="11"/>
      <c r="K1556" s="11"/>
      <c r="L1556" s="50">
        <v>23124</v>
      </c>
      <c r="M1556" s="51"/>
      <c r="N1556" s="51"/>
      <c r="O1556" s="51"/>
      <c r="P1556" s="51"/>
      <c r="Q1556" s="51"/>
      <c r="R1556" s="11"/>
      <c r="S1556" s="52"/>
      <c r="X1556" s="26"/>
      <c r="Y1556" s="27"/>
      <c r="Z1556" s="35"/>
    </row>
    <row r="1557" spans="1:30" customFormat="1" ht="57" x14ac:dyDescent="0.25">
      <c r="A1557" s="28" t="s">
        <v>983</v>
      </c>
      <c r="B1557" s="29" t="s">
        <v>142</v>
      </c>
      <c r="C1557" s="78" t="s">
        <v>984</v>
      </c>
      <c r="D1557" s="78"/>
      <c r="E1557" s="78"/>
      <c r="F1557" s="30" t="s">
        <v>144</v>
      </c>
      <c r="G1557" s="57">
        <v>10.074999999999999</v>
      </c>
      <c r="H1557" s="32">
        <v>78.86</v>
      </c>
      <c r="I1557" s="33"/>
      <c r="J1557" s="40">
        <v>78.86</v>
      </c>
      <c r="K1557" s="33"/>
      <c r="L1557" s="34">
        <v>795</v>
      </c>
      <c r="M1557" s="33"/>
      <c r="N1557" s="34">
        <v>795</v>
      </c>
      <c r="O1557" s="33"/>
      <c r="P1557" s="34">
        <v>0</v>
      </c>
      <c r="Q1557" s="34">
        <v>0</v>
      </c>
      <c r="R1557" s="34">
        <v>0</v>
      </c>
      <c r="S1557" s="34">
        <v>0</v>
      </c>
      <c r="X1557" s="26"/>
      <c r="Y1557" s="27"/>
      <c r="Z1557" s="35" t="s">
        <v>984</v>
      </c>
    </row>
    <row r="1558" spans="1:30" customFormat="1" ht="15" x14ac:dyDescent="0.25">
      <c r="A1558" s="45"/>
      <c r="B1558" s="55"/>
      <c r="C1558" s="82" t="s">
        <v>146</v>
      </c>
      <c r="D1558" s="82"/>
      <c r="E1558" s="82"/>
      <c r="F1558" s="82"/>
      <c r="G1558" s="82"/>
      <c r="H1558" s="82"/>
      <c r="I1558" s="82"/>
      <c r="J1558" s="82"/>
      <c r="K1558" s="82"/>
      <c r="L1558" s="82"/>
      <c r="M1558" s="82"/>
      <c r="N1558" s="82"/>
      <c r="O1558" s="82"/>
      <c r="P1558" s="82"/>
      <c r="Q1558" s="82"/>
      <c r="R1558" s="82"/>
      <c r="S1558" s="83"/>
      <c r="X1558" s="26"/>
      <c r="Y1558" s="27"/>
      <c r="Z1558" s="35"/>
      <c r="AD1558" s="2" t="s">
        <v>146</v>
      </c>
    </row>
    <row r="1559" spans="1:30" customFormat="1" ht="15" x14ac:dyDescent="0.25">
      <c r="A1559" s="45"/>
      <c r="B1559" s="46" t="s">
        <v>147</v>
      </c>
      <c r="C1559" s="82" t="s">
        <v>148</v>
      </c>
      <c r="D1559" s="82"/>
      <c r="E1559" s="82"/>
      <c r="F1559" s="82"/>
      <c r="G1559" s="82"/>
      <c r="H1559" s="82"/>
      <c r="I1559" s="82"/>
      <c r="J1559" s="82"/>
      <c r="K1559" s="82"/>
      <c r="L1559" s="82"/>
      <c r="M1559" s="82"/>
      <c r="N1559" s="82"/>
      <c r="O1559" s="82"/>
      <c r="P1559" s="82"/>
      <c r="Q1559" s="82"/>
      <c r="R1559" s="82"/>
      <c r="S1559" s="83"/>
      <c r="X1559" s="26"/>
      <c r="Y1559" s="27"/>
      <c r="Z1559" s="35"/>
      <c r="AC1559" s="2" t="s">
        <v>148</v>
      </c>
    </row>
    <row r="1560" spans="1:30" customFormat="1" ht="15" x14ac:dyDescent="0.25">
      <c r="A1560" s="36"/>
      <c r="B1560" s="79" t="s">
        <v>149</v>
      </c>
      <c r="C1560" s="79"/>
      <c r="D1560" s="79"/>
      <c r="E1560" s="79"/>
      <c r="F1560" s="37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  <c r="R1560" s="37"/>
      <c r="S1560" s="38"/>
      <c r="X1560" s="26"/>
      <c r="Y1560" s="27"/>
      <c r="Z1560" s="35"/>
      <c r="AA1560" s="2" t="s">
        <v>149</v>
      </c>
    </row>
    <row r="1561" spans="1:30" customFormat="1" ht="45.75" x14ac:dyDescent="0.25">
      <c r="A1561" s="28" t="s">
        <v>985</v>
      </c>
      <c r="B1561" s="29" t="s">
        <v>151</v>
      </c>
      <c r="C1561" s="78" t="s">
        <v>986</v>
      </c>
      <c r="D1561" s="78"/>
      <c r="E1561" s="78"/>
      <c r="F1561" s="30" t="s">
        <v>144</v>
      </c>
      <c r="G1561" s="57">
        <v>10.074999999999999</v>
      </c>
      <c r="H1561" s="32">
        <v>80.290000000000006</v>
      </c>
      <c r="I1561" s="33"/>
      <c r="J1561" s="33"/>
      <c r="K1561" s="33"/>
      <c r="L1561" s="34">
        <v>809</v>
      </c>
      <c r="M1561" s="33"/>
      <c r="N1561" s="33"/>
      <c r="O1561" s="33"/>
      <c r="P1561" s="34">
        <v>0</v>
      </c>
      <c r="Q1561" s="34">
        <v>0</v>
      </c>
      <c r="R1561" s="34">
        <v>0</v>
      </c>
      <c r="S1561" s="34">
        <v>0</v>
      </c>
      <c r="X1561" s="26"/>
      <c r="Y1561" s="27"/>
      <c r="Z1561" s="35" t="s">
        <v>986</v>
      </c>
    </row>
    <row r="1562" spans="1:30" customFormat="1" ht="15" x14ac:dyDescent="0.25">
      <c r="A1562" s="45"/>
      <c r="B1562" s="46" t="s">
        <v>42</v>
      </c>
      <c r="C1562" s="82" t="s">
        <v>47</v>
      </c>
      <c r="D1562" s="82"/>
      <c r="E1562" s="82"/>
      <c r="F1562" s="82"/>
      <c r="G1562" s="82"/>
      <c r="H1562" s="82"/>
      <c r="I1562" s="82"/>
      <c r="J1562" s="82"/>
      <c r="K1562" s="82"/>
      <c r="L1562" s="82"/>
      <c r="M1562" s="82"/>
      <c r="N1562" s="82"/>
      <c r="O1562" s="82"/>
      <c r="P1562" s="82"/>
      <c r="Q1562" s="82"/>
      <c r="R1562" s="82"/>
      <c r="S1562" s="83"/>
      <c r="X1562" s="26"/>
      <c r="Y1562" s="27"/>
      <c r="Z1562" s="35"/>
      <c r="AC1562" s="2" t="s">
        <v>47</v>
      </c>
    </row>
    <row r="1563" spans="1:30" customFormat="1" ht="15" x14ac:dyDescent="0.25">
      <c r="A1563" s="36"/>
      <c r="B1563" s="79" t="s">
        <v>153</v>
      </c>
      <c r="C1563" s="79"/>
      <c r="D1563" s="79"/>
      <c r="E1563" s="79"/>
      <c r="F1563" s="37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  <c r="R1563" s="37"/>
      <c r="S1563" s="38"/>
      <c r="X1563" s="26"/>
      <c r="Y1563" s="27"/>
      <c r="Z1563" s="35"/>
      <c r="AA1563" s="2" t="s">
        <v>153</v>
      </c>
    </row>
    <row r="1564" spans="1:30" customFormat="1" ht="45.75" x14ac:dyDescent="0.25">
      <c r="A1564" s="28" t="s">
        <v>987</v>
      </c>
      <c r="B1564" s="29" t="s">
        <v>155</v>
      </c>
      <c r="C1564" s="78" t="s">
        <v>988</v>
      </c>
      <c r="D1564" s="78"/>
      <c r="E1564" s="78"/>
      <c r="F1564" s="30" t="s">
        <v>144</v>
      </c>
      <c r="G1564" s="57">
        <v>10.074999999999999</v>
      </c>
      <c r="H1564" s="32">
        <v>80.290000000000006</v>
      </c>
      <c r="I1564" s="33"/>
      <c r="J1564" s="33"/>
      <c r="K1564" s="33"/>
      <c r="L1564" s="34">
        <v>809</v>
      </c>
      <c r="M1564" s="33"/>
      <c r="N1564" s="33"/>
      <c r="O1564" s="33"/>
      <c r="P1564" s="34">
        <v>0</v>
      </c>
      <c r="Q1564" s="34">
        <v>0</v>
      </c>
      <c r="R1564" s="34">
        <v>0</v>
      </c>
      <c r="S1564" s="34">
        <v>0</v>
      </c>
      <c r="X1564" s="26"/>
      <c r="Y1564" s="27"/>
      <c r="Z1564" s="35" t="s">
        <v>988</v>
      </c>
    </row>
    <row r="1565" spans="1:30" customFormat="1" ht="15" x14ac:dyDescent="0.25">
      <c r="A1565" s="45"/>
      <c r="B1565" s="46" t="s">
        <v>42</v>
      </c>
      <c r="C1565" s="82" t="s">
        <v>47</v>
      </c>
      <c r="D1565" s="82"/>
      <c r="E1565" s="82"/>
      <c r="F1565" s="82"/>
      <c r="G1565" s="82"/>
      <c r="H1565" s="82"/>
      <c r="I1565" s="82"/>
      <c r="J1565" s="82"/>
      <c r="K1565" s="82"/>
      <c r="L1565" s="82"/>
      <c r="M1565" s="82"/>
      <c r="N1565" s="82"/>
      <c r="O1565" s="82"/>
      <c r="P1565" s="82"/>
      <c r="Q1565" s="82"/>
      <c r="R1565" s="82"/>
      <c r="S1565" s="83"/>
      <c r="X1565" s="26"/>
      <c r="Y1565" s="27"/>
      <c r="Z1565" s="35"/>
      <c r="AC1565" s="2" t="s">
        <v>47</v>
      </c>
    </row>
    <row r="1566" spans="1:30" customFormat="1" ht="15" x14ac:dyDescent="0.25">
      <c r="A1566" s="36"/>
      <c r="B1566" s="79" t="s">
        <v>153</v>
      </c>
      <c r="C1566" s="79"/>
      <c r="D1566" s="79"/>
      <c r="E1566" s="79"/>
      <c r="F1566" s="37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  <c r="R1566" s="37"/>
      <c r="S1566" s="38"/>
      <c r="X1566" s="26"/>
      <c r="Y1566" s="27"/>
      <c r="Z1566" s="35"/>
      <c r="AA1566" s="2" t="s">
        <v>153</v>
      </c>
    </row>
    <row r="1567" spans="1:30" customFormat="1" ht="34.5" x14ac:dyDescent="0.25">
      <c r="A1567" s="28" t="s">
        <v>989</v>
      </c>
      <c r="B1567" s="29" t="s">
        <v>158</v>
      </c>
      <c r="C1567" s="78" t="s">
        <v>990</v>
      </c>
      <c r="D1567" s="78"/>
      <c r="E1567" s="78"/>
      <c r="F1567" s="30" t="s">
        <v>39</v>
      </c>
      <c r="G1567" s="31">
        <v>1</v>
      </c>
      <c r="H1567" s="32"/>
      <c r="I1567" s="33"/>
      <c r="J1567" s="33"/>
      <c r="K1567" s="33"/>
      <c r="L1567" s="33"/>
      <c r="M1567" s="33"/>
      <c r="N1567" s="33"/>
      <c r="O1567" s="33"/>
      <c r="P1567" s="34">
        <v>0</v>
      </c>
      <c r="Q1567" s="34">
        <v>0</v>
      </c>
      <c r="R1567" s="34">
        <v>0</v>
      </c>
      <c r="S1567" s="34">
        <v>0</v>
      </c>
      <c r="X1567" s="26"/>
      <c r="Y1567" s="27"/>
      <c r="Z1567" s="35" t="s">
        <v>990</v>
      </c>
    </row>
    <row r="1568" spans="1:30" customFormat="1" ht="34.5" x14ac:dyDescent="0.25">
      <c r="A1568" s="36"/>
      <c r="B1568" s="79" t="s">
        <v>40</v>
      </c>
      <c r="C1568" s="79"/>
      <c r="D1568" s="79"/>
      <c r="E1568" s="79"/>
      <c r="F1568" s="37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  <c r="R1568" s="37"/>
      <c r="S1568" s="38"/>
      <c r="X1568" s="26"/>
      <c r="Y1568" s="27"/>
      <c r="Z1568" s="35"/>
      <c r="AA1568" s="2" t="s">
        <v>40</v>
      </c>
    </row>
    <row r="1569" spans="1:30" customFormat="1" ht="57" x14ac:dyDescent="0.25">
      <c r="A1569" s="28" t="s">
        <v>991</v>
      </c>
      <c r="B1569" s="29" t="s">
        <v>37</v>
      </c>
      <c r="C1569" s="78" t="s">
        <v>992</v>
      </c>
      <c r="D1569" s="78"/>
      <c r="E1569" s="78"/>
      <c r="F1569" s="30" t="s">
        <v>39</v>
      </c>
      <c r="G1569" s="31">
        <v>1</v>
      </c>
      <c r="H1569" s="32"/>
      <c r="I1569" s="33"/>
      <c r="J1569" s="33"/>
      <c r="K1569" s="33"/>
      <c r="L1569" s="33"/>
      <c r="M1569" s="33"/>
      <c r="N1569" s="33"/>
      <c r="O1569" s="33"/>
      <c r="P1569" s="34">
        <v>0</v>
      </c>
      <c r="Q1569" s="34">
        <v>0</v>
      </c>
      <c r="R1569" s="34">
        <v>0</v>
      </c>
      <c r="S1569" s="34">
        <v>0</v>
      </c>
      <c r="X1569" s="26"/>
      <c r="Y1569" s="27"/>
      <c r="Z1569" s="35" t="s">
        <v>992</v>
      </c>
    </row>
    <row r="1570" spans="1:30" customFormat="1" ht="34.5" x14ac:dyDescent="0.25">
      <c r="A1570" s="36"/>
      <c r="B1570" s="79" t="s">
        <v>40</v>
      </c>
      <c r="C1570" s="79"/>
      <c r="D1570" s="79"/>
      <c r="E1570" s="79"/>
      <c r="F1570" s="37"/>
      <c r="G1570" s="37"/>
      <c r="H1570" s="37"/>
      <c r="I1570" s="37"/>
      <c r="J1570" s="37"/>
      <c r="K1570" s="37"/>
      <c r="L1570" s="37"/>
      <c r="M1570" s="37"/>
      <c r="N1570" s="37"/>
      <c r="O1570" s="37"/>
      <c r="P1570" s="37"/>
      <c r="Q1570" s="37"/>
      <c r="R1570" s="37"/>
      <c r="S1570" s="38"/>
      <c r="X1570" s="26"/>
      <c r="Y1570" s="27"/>
      <c r="Z1570" s="35"/>
      <c r="AA1570" s="2" t="s">
        <v>40</v>
      </c>
    </row>
    <row r="1571" spans="1:30" customFormat="1" ht="15" x14ac:dyDescent="0.25">
      <c r="A1571" s="77" t="s">
        <v>993</v>
      </c>
      <c r="B1571" s="77"/>
      <c r="C1571" s="77"/>
      <c r="D1571" s="77"/>
      <c r="E1571" s="77"/>
      <c r="F1571" s="77"/>
      <c r="G1571" s="77"/>
      <c r="H1571" s="77"/>
      <c r="I1571" s="77"/>
      <c r="J1571" s="77"/>
      <c r="K1571" s="77"/>
      <c r="L1571" s="77"/>
      <c r="M1571" s="77"/>
      <c r="N1571" s="77"/>
      <c r="O1571" s="77"/>
      <c r="P1571" s="77"/>
      <c r="Q1571" s="77"/>
      <c r="R1571" s="77"/>
      <c r="S1571" s="77"/>
      <c r="X1571" s="26"/>
      <c r="Y1571" s="27" t="s">
        <v>993</v>
      </c>
      <c r="Z1571" s="35"/>
    </row>
    <row r="1572" spans="1:30" customFormat="1" ht="68.25" x14ac:dyDescent="0.25">
      <c r="A1572" s="28" t="s">
        <v>994</v>
      </c>
      <c r="B1572" s="29" t="s">
        <v>100</v>
      </c>
      <c r="C1572" s="78" t="s">
        <v>995</v>
      </c>
      <c r="D1572" s="78"/>
      <c r="E1572" s="78"/>
      <c r="F1572" s="30" t="s">
        <v>90</v>
      </c>
      <c r="G1572" s="31">
        <v>2</v>
      </c>
      <c r="H1572" s="32">
        <v>360.67</v>
      </c>
      <c r="I1572" s="40">
        <v>355.41</v>
      </c>
      <c r="J1572" s="33"/>
      <c r="K1572" s="33"/>
      <c r="L1572" s="34">
        <v>721</v>
      </c>
      <c r="M1572" s="34">
        <v>711</v>
      </c>
      <c r="N1572" s="33"/>
      <c r="O1572" s="33"/>
      <c r="P1572" s="40">
        <v>1.08</v>
      </c>
      <c r="Q1572" s="40">
        <v>2.16</v>
      </c>
      <c r="R1572" s="34">
        <v>0</v>
      </c>
      <c r="S1572" s="34">
        <v>0</v>
      </c>
      <c r="X1572" s="26"/>
      <c r="Y1572" s="27"/>
      <c r="Z1572" s="35" t="s">
        <v>995</v>
      </c>
    </row>
    <row r="1573" spans="1:30" customFormat="1" ht="15" x14ac:dyDescent="0.25">
      <c r="A1573" s="45"/>
      <c r="B1573" s="46" t="s">
        <v>42</v>
      </c>
      <c r="C1573" s="82" t="s">
        <v>47</v>
      </c>
      <c r="D1573" s="82"/>
      <c r="E1573" s="82"/>
      <c r="F1573" s="82"/>
      <c r="G1573" s="82"/>
      <c r="H1573" s="82"/>
      <c r="I1573" s="82"/>
      <c r="J1573" s="82"/>
      <c r="K1573" s="82"/>
      <c r="L1573" s="82"/>
      <c r="M1573" s="82"/>
      <c r="N1573" s="82"/>
      <c r="O1573" s="82"/>
      <c r="P1573" s="82"/>
      <c r="Q1573" s="82"/>
      <c r="R1573" s="82"/>
      <c r="S1573" s="83"/>
      <c r="X1573" s="26"/>
      <c r="Y1573" s="27"/>
      <c r="Z1573" s="35"/>
      <c r="AC1573" s="2" t="s">
        <v>47</v>
      </c>
    </row>
    <row r="1574" spans="1:30" customFormat="1" ht="23.25" x14ac:dyDescent="0.25">
      <c r="A1574" s="36"/>
      <c r="B1574" s="79" t="s">
        <v>67</v>
      </c>
      <c r="C1574" s="79"/>
      <c r="D1574" s="79"/>
      <c r="E1574" s="79"/>
      <c r="F1574" s="37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  <c r="R1574" s="37"/>
      <c r="S1574" s="38"/>
      <c r="X1574" s="26"/>
      <c r="Y1574" s="27"/>
      <c r="Z1574" s="35"/>
      <c r="AA1574" s="2" t="s">
        <v>67</v>
      </c>
    </row>
    <row r="1575" spans="1:30" customFormat="1" ht="15" x14ac:dyDescent="0.25">
      <c r="A1575" s="36"/>
      <c r="B1575" s="37"/>
      <c r="C1575" s="37"/>
      <c r="D1575" s="37"/>
      <c r="E1575" s="47" t="s">
        <v>102</v>
      </c>
      <c r="F1575" s="48"/>
      <c r="G1575" s="49"/>
      <c r="H1575" s="11"/>
      <c r="I1575" s="11"/>
      <c r="J1575" s="11"/>
      <c r="K1575" s="11"/>
      <c r="L1575" s="53">
        <v>704</v>
      </c>
      <c r="M1575" s="51"/>
      <c r="N1575" s="51"/>
      <c r="O1575" s="51"/>
      <c r="P1575" s="51"/>
      <c r="Q1575" s="51"/>
      <c r="R1575" s="11"/>
      <c r="S1575" s="52"/>
      <c r="X1575" s="26"/>
      <c r="Y1575" s="27"/>
      <c r="Z1575" s="35"/>
    </row>
    <row r="1576" spans="1:30" customFormat="1" ht="15" x14ac:dyDescent="0.25">
      <c r="A1576" s="36"/>
      <c r="B1576" s="37"/>
      <c r="C1576" s="37"/>
      <c r="D1576" s="37"/>
      <c r="E1576" s="47" t="s">
        <v>103</v>
      </c>
      <c r="F1576" s="48"/>
      <c r="G1576" s="49"/>
      <c r="H1576" s="11"/>
      <c r="I1576" s="11"/>
      <c r="J1576" s="11"/>
      <c r="K1576" s="11"/>
      <c r="L1576" s="53">
        <v>360</v>
      </c>
      <c r="M1576" s="51"/>
      <c r="N1576" s="51"/>
      <c r="O1576" s="51"/>
      <c r="P1576" s="51"/>
      <c r="Q1576" s="51"/>
      <c r="R1576" s="11"/>
      <c r="S1576" s="52"/>
      <c r="X1576" s="26"/>
      <c r="Y1576" s="27"/>
      <c r="Z1576" s="35"/>
    </row>
    <row r="1577" spans="1:30" customFormat="1" ht="15" x14ac:dyDescent="0.25">
      <c r="A1577" s="36"/>
      <c r="B1577" s="37"/>
      <c r="C1577" s="37"/>
      <c r="D1577" s="37"/>
      <c r="E1577" s="47" t="s">
        <v>51</v>
      </c>
      <c r="F1577" s="48"/>
      <c r="G1577" s="49"/>
      <c r="H1577" s="11"/>
      <c r="I1577" s="11"/>
      <c r="J1577" s="11"/>
      <c r="K1577" s="11"/>
      <c r="L1577" s="50">
        <v>1856</v>
      </c>
      <c r="M1577" s="51"/>
      <c r="N1577" s="51"/>
      <c r="O1577" s="51"/>
      <c r="P1577" s="51"/>
      <c r="Q1577" s="51"/>
      <c r="R1577" s="11"/>
      <c r="S1577" s="52"/>
      <c r="X1577" s="26"/>
      <c r="Y1577" s="27"/>
      <c r="Z1577" s="35"/>
    </row>
    <row r="1578" spans="1:30" customFormat="1" ht="68.25" x14ac:dyDescent="0.25">
      <c r="A1578" s="28" t="s">
        <v>996</v>
      </c>
      <c r="B1578" s="29" t="s">
        <v>100</v>
      </c>
      <c r="C1578" s="78" t="s">
        <v>997</v>
      </c>
      <c r="D1578" s="78"/>
      <c r="E1578" s="78"/>
      <c r="F1578" s="30" t="s">
        <v>90</v>
      </c>
      <c r="G1578" s="31">
        <v>2</v>
      </c>
      <c r="H1578" s="32">
        <v>213.24</v>
      </c>
      <c r="I1578" s="40">
        <v>213.24</v>
      </c>
      <c r="J1578" s="33"/>
      <c r="K1578" s="33"/>
      <c r="L1578" s="34">
        <v>426</v>
      </c>
      <c r="M1578" s="34">
        <v>426</v>
      </c>
      <c r="N1578" s="33"/>
      <c r="O1578" s="33"/>
      <c r="P1578" s="54">
        <v>0.64800000000000002</v>
      </c>
      <c r="Q1578" s="42">
        <v>1.3</v>
      </c>
      <c r="R1578" s="34">
        <v>0</v>
      </c>
      <c r="S1578" s="34">
        <v>0</v>
      </c>
      <c r="X1578" s="26"/>
      <c r="Y1578" s="27"/>
      <c r="Z1578" s="35" t="s">
        <v>997</v>
      </c>
    </row>
    <row r="1579" spans="1:30" customFormat="1" ht="23.25" x14ac:dyDescent="0.25">
      <c r="A1579" s="45"/>
      <c r="B1579" s="55" t="s">
        <v>95</v>
      </c>
      <c r="C1579" s="82" t="s">
        <v>96</v>
      </c>
      <c r="D1579" s="82"/>
      <c r="E1579" s="82"/>
      <c r="F1579" s="82"/>
      <c r="G1579" s="82"/>
      <c r="H1579" s="82"/>
      <c r="I1579" s="82"/>
      <c r="J1579" s="82"/>
      <c r="K1579" s="82"/>
      <c r="L1579" s="82"/>
      <c r="M1579" s="82"/>
      <c r="N1579" s="82"/>
      <c r="O1579" s="82"/>
      <c r="P1579" s="82"/>
      <c r="Q1579" s="82"/>
      <c r="R1579" s="82"/>
      <c r="S1579" s="83"/>
      <c r="X1579" s="26"/>
      <c r="Y1579" s="27"/>
      <c r="Z1579" s="35"/>
      <c r="AD1579" s="2" t="s">
        <v>96</v>
      </c>
    </row>
    <row r="1580" spans="1:30" customFormat="1" ht="15" x14ac:dyDescent="0.25">
      <c r="A1580" s="45"/>
      <c r="B1580" s="46" t="s">
        <v>42</v>
      </c>
      <c r="C1580" s="82" t="s">
        <v>47</v>
      </c>
      <c r="D1580" s="82"/>
      <c r="E1580" s="82"/>
      <c r="F1580" s="82"/>
      <c r="G1580" s="82"/>
      <c r="H1580" s="82"/>
      <c r="I1580" s="82"/>
      <c r="J1580" s="82"/>
      <c r="K1580" s="82"/>
      <c r="L1580" s="82"/>
      <c r="M1580" s="82"/>
      <c r="N1580" s="82"/>
      <c r="O1580" s="82"/>
      <c r="P1580" s="82"/>
      <c r="Q1580" s="82"/>
      <c r="R1580" s="82"/>
      <c r="S1580" s="83"/>
      <c r="X1580" s="26"/>
      <c r="Y1580" s="27"/>
      <c r="Z1580" s="35"/>
      <c r="AC1580" s="2" t="s">
        <v>47</v>
      </c>
    </row>
    <row r="1581" spans="1:30" customFormat="1" ht="23.25" x14ac:dyDescent="0.25">
      <c r="A1581" s="36"/>
      <c r="B1581" s="79" t="s">
        <v>67</v>
      </c>
      <c r="C1581" s="79"/>
      <c r="D1581" s="79"/>
      <c r="E1581" s="79"/>
      <c r="F1581" s="37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  <c r="R1581" s="37"/>
      <c r="S1581" s="38"/>
      <c r="X1581" s="26"/>
      <c r="Y1581" s="27"/>
      <c r="Z1581" s="35"/>
      <c r="AA1581" s="2" t="s">
        <v>67</v>
      </c>
    </row>
    <row r="1582" spans="1:30" customFormat="1" ht="15" x14ac:dyDescent="0.25">
      <c r="A1582" s="36"/>
      <c r="B1582" s="37"/>
      <c r="C1582" s="37"/>
      <c r="D1582" s="37"/>
      <c r="E1582" s="47" t="s">
        <v>106</v>
      </c>
      <c r="F1582" s="48"/>
      <c r="G1582" s="49"/>
      <c r="H1582" s="11"/>
      <c r="I1582" s="11"/>
      <c r="J1582" s="11"/>
      <c r="K1582" s="11"/>
      <c r="L1582" s="53">
        <v>422</v>
      </c>
      <c r="M1582" s="51"/>
      <c r="N1582" s="51"/>
      <c r="O1582" s="51"/>
      <c r="P1582" s="51"/>
      <c r="Q1582" s="51"/>
      <c r="R1582" s="11"/>
      <c r="S1582" s="52"/>
      <c r="X1582" s="26"/>
      <c r="Y1582" s="27"/>
      <c r="Z1582" s="35"/>
    </row>
    <row r="1583" spans="1:30" customFormat="1" ht="15" x14ac:dyDescent="0.25">
      <c r="A1583" s="36"/>
      <c r="B1583" s="37"/>
      <c r="C1583" s="37"/>
      <c r="D1583" s="37"/>
      <c r="E1583" s="47" t="s">
        <v>107</v>
      </c>
      <c r="F1583" s="48"/>
      <c r="G1583" s="49"/>
      <c r="H1583" s="11"/>
      <c r="I1583" s="11"/>
      <c r="J1583" s="11"/>
      <c r="K1583" s="11"/>
      <c r="L1583" s="53">
        <v>216</v>
      </c>
      <c r="M1583" s="51"/>
      <c r="N1583" s="51"/>
      <c r="O1583" s="51"/>
      <c r="P1583" s="51"/>
      <c r="Q1583" s="51"/>
      <c r="R1583" s="11"/>
      <c r="S1583" s="52"/>
      <c r="X1583" s="26"/>
      <c r="Y1583" s="27"/>
      <c r="Z1583" s="35"/>
    </row>
    <row r="1584" spans="1:30" customFormat="1" ht="15" x14ac:dyDescent="0.25">
      <c r="A1584" s="36"/>
      <c r="B1584" s="37"/>
      <c r="C1584" s="37"/>
      <c r="D1584" s="37"/>
      <c r="E1584" s="47" t="s">
        <v>51</v>
      </c>
      <c r="F1584" s="48"/>
      <c r="G1584" s="49"/>
      <c r="H1584" s="11"/>
      <c r="I1584" s="11"/>
      <c r="J1584" s="11"/>
      <c r="K1584" s="11"/>
      <c r="L1584" s="50">
        <v>1107</v>
      </c>
      <c r="M1584" s="51"/>
      <c r="N1584" s="51"/>
      <c r="O1584" s="51"/>
      <c r="P1584" s="51"/>
      <c r="Q1584" s="51"/>
      <c r="R1584" s="11"/>
      <c r="S1584" s="52"/>
      <c r="X1584" s="26"/>
      <c r="Y1584" s="27"/>
      <c r="Z1584" s="35"/>
    </row>
    <row r="1585" spans="1:30" customFormat="1" ht="68.25" x14ac:dyDescent="0.25">
      <c r="A1585" s="28" t="s">
        <v>998</v>
      </c>
      <c r="B1585" s="29" t="s">
        <v>368</v>
      </c>
      <c r="C1585" s="78" t="s">
        <v>999</v>
      </c>
      <c r="D1585" s="78"/>
      <c r="E1585" s="78"/>
      <c r="F1585" s="30" t="s">
        <v>90</v>
      </c>
      <c r="G1585" s="31">
        <v>2</v>
      </c>
      <c r="H1585" s="32">
        <v>257.33999999999997</v>
      </c>
      <c r="I1585" s="40">
        <v>254.71</v>
      </c>
      <c r="J1585" s="33"/>
      <c r="K1585" s="33"/>
      <c r="L1585" s="34">
        <v>515</v>
      </c>
      <c r="M1585" s="34">
        <v>509</v>
      </c>
      <c r="N1585" s="33"/>
      <c r="O1585" s="33"/>
      <c r="P1585" s="40">
        <v>0.77</v>
      </c>
      <c r="Q1585" s="40">
        <v>1.54</v>
      </c>
      <c r="R1585" s="34">
        <v>0</v>
      </c>
      <c r="S1585" s="34">
        <v>0</v>
      </c>
      <c r="X1585" s="26"/>
      <c r="Y1585" s="27"/>
      <c r="Z1585" s="35" t="s">
        <v>999</v>
      </c>
    </row>
    <row r="1586" spans="1:30" customFormat="1" ht="15" x14ac:dyDescent="0.25">
      <c r="A1586" s="45"/>
      <c r="B1586" s="46" t="s">
        <v>42</v>
      </c>
      <c r="C1586" s="82" t="s">
        <v>47</v>
      </c>
      <c r="D1586" s="82"/>
      <c r="E1586" s="82"/>
      <c r="F1586" s="82"/>
      <c r="G1586" s="82"/>
      <c r="H1586" s="82"/>
      <c r="I1586" s="82"/>
      <c r="J1586" s="82"/>
      <c r="K1586" s="82"/>
      <c r="L1586" s="82"/>
      <c r="M1586" s="82"/>
      <c r="N1586" s="82"/>
      <c r="O1586" s="82"/>
      <c r="P1586" s="82"/>
      <c r="Q1586" s="82"/>
      <c r="R1586" s="82"/>
      <c r="S1586" s="83"/>
      <c r="X1586" s="26"/>
      <c r="Y1586" s="27"/>
      <c r="Z1586" s="35"/>
      <c r="AC1586" s="2" t="s">
        <v>47</v>
      </c>
    </row>
    <row r="1587" spans="1:30" customFormat="1" ht="23.25" x14ac:dyDescent="0.25">
      <c r="A1587" s="36"/>
      <c r="B1587" s="79" t="s">
        <v>67</v>
      </c>
      <c r="C1587" s="79"/>
      <c r="D1587" s="79"/>
      <c r="E1587" s="79"/>
      <c r="F1587" s="37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  <c r="R1587" s="37"/>
      <c r="S1587" s="38"/>
      <c r="X1587" s="26"/>
      <c r="Y1587" s="27"/>
      <c r="Z1587" s="35"/>
      <c r="AA1587" s="2" t="s">
        <v>67</v>
      </c>
    </row>
    <row r="1588" spans="1:30" customFormat="1" ht="15" x14ac:dyDescent="0.25">
      <c r="A1588" s="36"/>
      <c r="B1588" s="37"/>
      <c r="C1588" s="37"/>
      <c r="D1588" s="37"/>
      <c r="E1588" s="47" t="s">
        <v>370</v>
      </c>
      <c r="F1588" s="48"/>
      <c r="G1588" s="49"/>
      <c r="H1588" s="11"/>
      <c r="I1588" s="11"/>
      <c r="J1588" s="11"/>
      <c r="K1588" s="11"/>
      <c r="L1588" s="53">
        <v>504</v>
      </c>
      <c r="M1588" s="51"/>
      <c r="N1588" s="51"/>
      <c r="O1588" s="51"/>
      <c r="P1588" s="51"/>
      <c r="Q1588" s="51"/>
      <c r="R1588" s="11"/>
      <c r="S1588" s="52"/>
      <c r="X1588" s="26"/>
      <c r="Y1588" s="27"/>
      <c r="Z1588" s="35"/>
    </row>
    <row r="1589" spans="1:30" customFormat="1" ht="15" x14ac:dyDescent="0.25">
      <c r="A1589" s="36"/>
      <c r="B1589" s="37"/>
      <c r="C1589" s="37"/>
      <c r="D1589" s="37"/>
      <c r="E1589" s="47" t="s">
        <v>371</v>
      </c>
      <c r="F1589" s="48"/>
      <c r="G1589" s="49"/>
      <c r="H1589" s="11"/>
      <c r="I1589" s="11"/>
      <c r="J1589" s="11"/>
      <c r="K1589" s="11"/>
      <c r="L1589" s="53">
        <v>258</v>
      </c>
      <c r="M1589" s="51"/>
      <c r="N1589" s="51"/>
      <c r="O1589" s="51"/>
      <c r="P1589" s="51"/>
      <c r="Q1589" s="51"/>
      <c r="R1589" s="11"/>
      <c r="S1589" s="52"/>
      <c r="X1589" s="26"/>
      <c r="Y1589" s="27"/>
      <c r="Z1589" s="35"/>
    </row>
    <row r="1590" spans="1:30" customFormat="1" ht="15" x14ac:dyDescent="0.25">
      <c r="A1590" s="36"/>
      <c r="B1590" s="37"/>
      <c r="C1590" s="37"/>
      <c r="D1590" s="37"/>
      <c r="E1590" s="47" t="s">
        <v>51</v>
      </c>
      <c r="F1590" s="48"/>
      <c r="G1590" s="49"/>
      <c r="H1590" s="11"/>
      <c r="I1590" s="11"/>
      <c r="J1590" s="11"/>
      <c r="K1590" s="11"/>
      <c r="L1590" s="50">
        <v>1328</v>
      </c>
      <c r="M1590" s="51"/>
      <c r="N1590" s="51"/>
      <c r="O1590" s="51"/>
      <c r="P1590" s="51"/>
      <c r="Q1590" s="51"/>
      <c r="R1590" s="11"/>
      <c r="S1590" s="52"/>
      <c r="X1590" s="26"/>
      <c r="Y1590" s="27"/>
      <c r="Z1590" s="35"/>
    </row>
    <row r="1591" spans="1:30" customFormat="1" ht="68.25" x14ac:dyDescent="0.25">
      <c r="A1591" s="28" t="s">
        <v>1000</v>
      </c>
      <c r="B1591" s="29" t="s">
        <v>368</v>
      </c>
      <c r="C1591" s="78" t="s">
        <v>1001</v>
      </c>
      <c r="D1591" s="78"/>
      <c r="E1591" s="78"/>
      <c r="F1591" s="30" t="s">
        <v>90</v>
      </c>
      <c r="G1591" s="31">
        <v>2</v>
      </c>
      <c r="H1591" s="32">
        <v>152.83000000000001</v>
      </c>
      <c r="I1591" s="40">
        <v>152.83000000000001</v>
      </c>
      <c r="J1591" s="33"/>
      <c r="K1591" s="33"/>
      <c r="L1591" s="34">
        <v>306</v>
      </c>
      <c r="M1591" s="34">
        <v>306</v>
      </c>
      <c r="N1591" s="33"/>
      <c r="O1591" s="33"/>
      <c r="P1591" s="54">
        <v>0.46200000000000002</v>
      </c>
      <c r="Q1591" s="40">
        <v>0.92</v>
      </c>
      <c r="R1591" s="34">
        <v>0</v>
      </c>
      <c r="S1591" s="34">
        <v>0</v>
      </c>
      <c r="X1591" s="26"/>
      <c r="Y1591" s="27"/>
      <c r="Z1591" s="35" t="s">
        <v>1001</v>
      </c>
    </row>
    <row r="1592" spans="1:30" customFormat="1" ht="23.25" x14ac:dyDescent="0.25">
      <c r="A1592" s="45"/>
      <c r="B1592" s="55" t="s">
        <v>95</v>
      </c>
      <c r="C1592" s="82" t="s">
        <v>96</v>
      </c>
      <c r="D1592" s="82"/>
      <c r="E1592" s="82"/>
      <c r="F1592" s="82"/>
      <c r="G1592" s="82"/>
      <c r="H1592" s="82"/>
      <c r="I1592" s="82"/>
      <c r="J1592" s="82"/>
      <c r="K1592" s="82"/>
      <c r="L1592" s="82"/>
      <c r="M1592" s="82"/>
      <c r="N1592" s="82"/>
      <c r="O1592" s="82"/>
      <c r="P1592" s="82"/>
      <c r="Q1592" s="82"/>
      <c r="R1592" s="82"/>
      <c r="S1592" s="83"/>
      <c r="X1592" s="26"/>
      <c r="Y1592" s="27"/>
      <c r="Z1592" s="35"/>
      <c r="AD1592" s="2" t="s">
        <v>96</v>
      </c>
    </row>
    <row r="1593" spans="1:30" customFormat="1" ht="15" x14ac:dyDescent="0.25">
      <c r="A1593" s="45"/>
      <c r="B1593" s="46" t="s">
        <v>42</v>
      </c>
      <c r="C1593" s="82" t="s">
        <v>47</v>
      </c>
      <c r="D1593" s="82"/>
      <c r="E1593" s="82"/>
      <c r="F1593" s="82"/>
      <c r="G1593" s="82"/>
      <c r="H1593" s="82"/>
      <c r="I1593" s="82"/>
      <c r="J1593" s="82"/>
      <c r="K1593" s="82"/>
      <c r="L1593" s="82"/>
      <c r="M1593" s="82"/>
      <c r="N1593" s="82"/>
      <c r="O1593" s="82"/>
      <c r="P1593" s="82"/>
      <c r="Q1593" s="82"/>
      <c r="R1593" s="82"/>
      <c r="S1593" s="83"/>
      <c r="X1593" s="26"/>
      <c r="Y1593" s="27"/>
      <c r="Z1593" s="35"/>
      <c r="AC1593" s="2" t="s">
        <v>47</v>
      </c>
    </row>
    <row r="1594" spans="1:30" customFormat="1" ht="23.25" x14ac:dyDescent="0.25">
      <c r="A1594" s="36"/>
      <c r="B1594" s="79" t="s">
        <v>67</v>
      </c>
      <c r="C1594" s="79"/>
      <c r="D1594" s="79"/>
      <c r="E1594" s="79"/>
      <c r="F1594" s="37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8"/>
      <c r="X1594" s="26"/>
      <c r="Y1594" s="27"/>
      <c r="Z1594" s="35"/>
      <c r="AA1594" s="2" t="s">
        <v>67</v>
      </c>
    </row>
    <row r="1595" spans="1:30" customFormat="1" ht="15" x14ac:dyDescent="0.25">
      <c r="A1595" s="36"/>
      <c r="B1595" s="37"/>
      <c r="C1595" s="37"/>
      <c r="D1595" s="37"/>
      <c r="E1595" s="47" t="s">
        <v>374</v>
      </c>
      <c r="F1595" s="48"/>
      <c r="G1595" s="49"/>
      <c r="H1595" s="11"/>
      <c r="I1595" s="11"/>
      <c r="J1595" s="11"/>
      <c r="K1595" s="11"/>
      <c r="L1595" s="53">
        <v>303</v>
      </c>
      <c r="M1595" s="51"/>
      <c r="N1595" s="51"/>
      <c r="O1595" s="51"/>
      <c r="P1595" s="51"/>
      <c r="Q1595" s="51"/>
      <c r="R1595" s="11"/>
      <c r="S1595" s="52"/>
      <c r="X1595" s="26"/>
      <c r="Y1595" s="27"/>
      <c r="Z1595" s="35"/>
    </row>
    <row r="1596" spans="1:30" customFormat="1" ht="15" x14ac:dyDescent="0.25">
      <c r="A1596" s="36"/>
      <c r="B1596" s="37"/>
      <c r="C1596" s="37"/>
      <c r="D1596" s="37"/>
      <c r="E1596" s="47" t="s">
        <v>375</v>
      </c>
      <c r="F1596" s="48"/>
      <c r="G1596" s="49"/>
      <c r="H1596" s="11"/>
      <c r="I1596" s="11"/>
      <c r="J1596" s="11"/>
      <c r="K1596" s="11"/>
      <c r="L1596" s="53">
        <v>155</v>
      </c>
      <c r="M1596" s="51"/>
      <c r="N1596" s="51"/>
      <c r="O1596" s="51"/>
      <c r="P1596" s="51"/>
      <c r="Q1596" s="51"/>
      <c r="R1596" s="11"/>
      <c r="S1596" s="52"/>
      <c r="X1596" s="26"/>
      <c r="Y1596" s="27"/>
      <c r="Z1596" s="35"/>
    </row>
    <row r="1597" spans="1:30" customFormat="1" ht="15" x14ac:dyDescent="0.25">
      <c r="A1597" s="36"/>
      <c r="B1597" s="37"/>
      <c r="C1597" s="37"/>
      <c r="D1597" s="37"/>
      <c r="E1597" s="47" t="s">
        <v>51</v>
      </c>
      <c r="F1597" s="48"/>
      <c r="G1597" s="49"/>
      <c r="H1597" s="11"/>
      <c r="I1597" s="11"/>
      <c r="J1597" s="11"/>
      <c r="K1597" s="11"/>
      <c r="L1597" s="53">
        <v>795</v>
      </c>
      <c r="M1597" s="51"/>
      <c r="N1597" s="51"/>
      <c r="O1597" s="51"/>
      <c r="P1597" s="51"/>
      <c r="Q1597" s="51"/>
      <c r="R1597" s="11"/>
      <c r="S1597" s="52"/>
      <c r="X1597" s="26"/>
      <c r="Y1597" s="27"/>
      <c r="Z1597" s="35"/>
    </row>
    <row r="1598" spans="1:30" customFormat="1" ht="45.75" x14ac:dyDescent="0.25">
      <c r="A1598" s="28" t="s">
        <v>1002</v>
      </c>
      <c r="B1598" s="29" t="s">
        <v>1003</v>
      </c>
      <c r="C1598" s="78" t="s">
        <v>1004</v>
      </c>
      <c r="D1598" s="78"/>
      <c r="E1598" s="78"/>
      <c r="F1598" s="30" t="s">
        <v>111</v>
      </c>
      <c r="G1598" s="31">
        <v>1</v>
      </c>
      <c r="H1598" s="32">
        <v>117647.41</v>
      </c>
      <c r="I1598" s="32">
        <v>71911.11</v>
      </c>
      <c r="J1598" s="32">
        <v>39630.080000000002</v>
      </c>
      <c r="K1598" s="32">
        <v>12409.7</v>
      </c>
      <c r="L1598" s="41">
        <v>117647</v>
      </c>
      <c r="M1598" s="41">
        <v>71911</v>
      </c>
      <c r="N1598" s="41">
        <v>39630</v>
      </c>
      <c r="O1598" s="41">
        <v>12410</v>
      </c>
      <c r="P1598" s="34">
        <v>210</v>
      </c>
      <c r="Q1598" s="34">
        <v>210</v>
      </c>
      <c r="R1598" s="34">
        <v>0</v>
      </c>
      <c r="S1598" s="34">
        <v>0</v>
      </c>
      <c r="X1598" s="26"/>
      <c r="Y1598" s="27"/>
      <c r="Z1598" s="35" t="s">
        <v>1004</v>
      </c>
    </row>
    <row r="1599" spans="1:30" customFormat="1" ht="15" x14ac:dyDescent="0.25">
      <c r="A1599" s="45"/>
      <c r="B1599" s="46" t="s">
        <v>42</v>
      </c>
      <c r="C1599" s="82" t="s">
        <v>47</v>
      </c>
      <c r="D1599" s="82"/>
      <c r="E1599" s="82"/>
      <c r="F1599" s="82"/>
      <c r="G1599" s="82"/>
      <c r="H1599" s="82"/>
      <c r="I1599" s="82"/>
      <c r="J1599" s="82"/>
      <c r="K1599" s="82"/>
      <c r="L1599" s="82"/>
      <c r="M1599" s="82"/>
      <c r="N1599" s="82"/>
      <c r="O1599" s="82"/>
      <c r="P1599" s="82"/>
      <c r="Q1599" s="82"/>
      <c r="R1599" s="82"/>
      <c r="S1599" s="83"/>
      <c r="X1599" s="26"/>
      <c r="Y1599" s="27"/>
      <c r="Z1599" s="35"/>
      <c r="AC1599" s="2" t="s">
        <v>47</v>
      </c>
    </row>
    <row r="1600" spans="1:30" customFormat="1" ht="23.25" x14ac:dyDescent="0.25">
      <c r="A1600" s="36"/>
      <c r="B1600" s="79" t="s">
        <v>67</v>
      </c>
      <c r="C1600" s="79"/>
      <c r="D1600" s="79"/>
      <c r="E1600" s="79"/>
      <c r="F1600" s="37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  <c r="R1600" s="37"/>
      <c r="S1600" s="38"/>
      <c r="X1600" s="26"/>
      <c r="Y1600" s="27"/>
      <c r="Z1600" s="35"/>
      <c r="AA1600" s="2" t="s">
        <v>67</v>
      </c>
    </row>
    <row r="1601" spans="1:30" customFormat="1" ht="15" x14ac:dyDescent="0.25">
      <c r="A1601" s="36"/>
      <c r="B1601" s="37"/>
      <c r="C1601" s="37"/>
      <c r="D1601" s="37"/>
      <c r="E1601" s="47" t="s">
        <v>1005</v>
      </c>
      <c r="F1601" s="48"/>
      <c r="G1601" s="49"/>
      <c r="H1601" s="11"/>
      <c r="I1601" s="11"/>
      <c r="J1601" s="11"/>
      <c r="K1601" s="11"/>
      <c r="L1601" s="50">
        <v>83478</v>
      </c>
      <c r="M1601" s="51"/>
      <c r="N1601" s="51"/>
      <c r="O1601" s="51"/>
      <c r="P1601" s="51"/>
      <c r="Q1601" s="51"/>
      <c r="R1601" s="11"/>
      <c r="S1601" s="52"/>
      <c r="X1601" s="26"/>
      <c r="Y1601" s="27"/>
      <c r="Z1601" s="35"/>
    </row>
    <row r="1602" spans="1:30" customFormat="1" ht="15" x14ac:dyDescent="0.25">
      <c r="A1602" s="36"/>
      <c r="B1602" s="37"/>
      <c r="C1602" s="37"/>
      <c r="D1602" s="37"/>
      <c r="E1602" s="47" t="s">
        <v>1006</v>
      </c>
      <c r="F1602" s="48"/>
      <c r="G1602" s="49"/>
      <c r="H1602" s="11"/>
      <c r="I1602" s="11"/>
      <c r="J1602" s="11"/>
      <c r="K1602" s="11"/>
      <c r="L1602" s="50">
        <v>42666</v>
      </c>
      <c r="M1602" s="51"/>
      <c r="N1602" s="51"/>
      <c r="O1602" s="51"/>
      <c r="P1602" s="51"/>
      <c r="Q1602" s="51"/>
      <c r="R1602" s="11"/>
      <c r="S1602" s="52"/>
      <c r="X1602" s="26"/>
      <c r="Y1602" s="27"/>
      <c r="Z1602" s="35"/>
    </row>
    <row r="1603" spans="1:30" customFormat="1" ht="15" x14ac:dyDescent="0.25">
      <c r="A1603" s="36"/>
      <c r="B1603" s="37"/>
      <c r="C1603" s="37"/>
      <c r="D1603" s="37"/>
      <c r="E1603" s="47" t="s">
        <v>51</v>
      </c>
      <c r="F1603" s="48"/>
      <c r="G1603" s="49"/>
      <c r="H1603" s="11"/>
      <c r="I1603" s="11"/>
      <c r="J1603" s="11"/>
      <c r="K1603" s="11"/>
      <c r="L1603" s="50">
        <v>254945</v>
      </c>
      <c r="M1603" s="51"/>
      <c r="N1603" s="51"/>
      <c r="O1603" s="51"/>
      <c r="P1603" s="51"/>
      <c r="Q1603" s="51"/>
      <c r="R1603" s="11"/>
      <c r="S1603" s="52"/>
      <c r="X1603" s="26"/>
      <c r="Y1603" s="27"/>
      <c r="Z1603" s="35"/>
    </row>
    <row r="1604" spans="1:30" customFormat="1" ht="57" x14ac:dyDescent="0.25">
      <c r="A1604" s="28" t="s">
        <v>1007</v>
      </c>
      <c r="B1604" s="29" t="s">
        <v>453</v>
      </c>
      <c r="C1604" s="78" t="s">
        <v>1008</v>
      </c>
      <c r="D1604" s="78"/>
      <c r="E1604" s="78"/>
      <c r="F1604" s="30" t="s">
        <v>111</v>
      </c>
      <c r="G1604" s="31">
        <v>-1</v>
      </c>
      <c r="H1604" s="32">
        <v>9913.84</v>
      </c>
      <c r="I1604" s="32">
        <v>9827.06</v>
      </c>
      <c r="J1604" s="33"/>
      <c r="K1604" s="33"/>
      <c r="L1604" s="41">
        <v>-9914</v>
      </c>
      <c r="M1604" s="41">
        <v>-9827</v>
      </c>
      <c r="N1604" s="33"/>
      <c r="O1604" s="33"/>
      <c r="P1604" s="34">
        <v>29</v>
      </c>
      <c r="Q1604" s="34">
        <v>-29</v>
      </c>
      <c r="R1604" s="34">
        <v>0</v>
      </c>
      <c r="S1604" s="34">
        <v>0</v>
      </c>
      <c r="X1604" s="26"/>
      <c r="Y1604" s="27"/>
      <c r="Z1604" s="35" t="s">
        <v>1008</v>
      </c>
    </row>
    <row r="1605" spans="1:30" customFormat="1" ht="15" x14ac:dyDescent="0.25">
      <c r="A1605" s="45"/>
      <c r="B1605" s="46" t="s">
        <v>42</v>
      </c>
      <c r="C1605" s="82" t="s">
        <v>47</v>
      </c>
      <c r="D1605" s="82"/>
      <c r="E1605" s="82"/>
      <c r="F1605" s="82"/>
      <c r="G1605" s="82"/>
      <c r="H1605" s="82"/>
      <c r="I1605" s="82"/>
      <c r="J1605" s="82"/>
      <c r="K1605" s="82"/>
      <c r="L1605" s="82"/>
      <c r="M1605" s="82"/>
      <c r="N1605" s="82"/>
      <c r="O1605" s="82"/>
      <c r="P1605" s="82"/>
      <c r="Q1605" s="82"/>
      <c r="R1605" s="82"/>
      <c r="S1605" s="83"/>
      <c r="X1605" s="26"/>
      <c r="Y1605" s="27"/>
      <c r="Z1605" s="35"/>
      <c r="AC1605" s="2" t="s">
        <v>47</v>
      </c>
    </row>
    <row r="1606" spans="1:30" customFormat="1" ht="23.25" x14ac:dyDescent="0.25">
      <c r="A1606" s="36"/>
      <c r="B1606" s="79" t="s">
        <v>67</v>
      </c>
      <c r="C1606" s="79"/>
      <c r="D1606" s="79"/>
      <c r="E1606" s="79"/>
      <c r="F1606" s="37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  <c r="R1606" s="37"/>
      <c r="S1606" s="38"/>
      <c r="X1606" s="26"/>
      <c r="Y1606" s="27"/>
      <c r="Z1606" s="35"/>
      <c r="AA1606" s="2" t="s">
        <v>67</v>
      </c>
    </row>
    <row r="1607" spans="1:30" customFormat="1" ht="15" x14ac:dyDescent="0.25">
      <c r="A1607" s="36"/>
      <c r="B1607" s="37"/>
      <c r="C1607" s="37"/>
      <c r="D1607" s="37"/>
      <c r="E1607" s="47" t="s">
        <v>455</v>
      </c>
      <c r="F1607" s="48"/>
      <c r="G1607" s="49"/>
      <c r="H1607" s="11"/>
      <c r="I1607" s="11"/>
      <c r="J1607" s="11"/>
      <c r="K1607" s="11"/>
      <c r="L1607" s="50">
        <v>-9729</v>
      </c>
      <c r="M1607" s="51"/>
      <c r="N1607" s="51"/>
      <c r="O1607" s="51"/>
      <c r="P1607" s="51"/>
      <c r="Q1607" s="51"/>
      <c r="R1607" s="11"/>
      <c r="S1607" s="52"/>
      <c r="X1607" s="26"/>
      <c r="Y1607" s="27"/>
      <c r="Z1607" s="35"/>
    </row>
    <row r="1608" spans="1:30" customFormat="1" ht="15" x14ac:dyDescent="0.25">
      <c r="A1608" s="36"/>
      <c r="B1608" s="37"/>
      <c r="C1608" s="37"/>
      <c r="D1608" s="37"/>
      <c r="E1608" s="47" t="s">
        <v>456</v>
      </c>
      <c r="F1608" s="48"/>
      <c r="G1608" s="49"/>
      <c r="H1608" s="11"/>
      <c r="I1608" s="11"/>
      <c r="J1608" s="11"/>
      <c r="K1608" s="11"/>
      <c r="L1608" s="50">
        <v>-4973</v>
      </c>
      <c r="M1608" s="51"/>
      <c r="N1608" s="51"/>
      <c r="O1608" s="51"/>
      <c r="P1608" s="51"/>
      <c r="Q1608" s="51"/>
      <c r="R1608" s="11"/>
      <c r="S1608" s="52"/>
      <c r="X1608" s="26"/>
      <c r="Y1608" s="27"/>
      <c r="Z1608" s="35"/>
    </row>
    <row r="1609" spans="1:30" customFormat="1" ht="15" x14ac:dyDescent="0.25">
      <c r="A1609" s="36"/>
      <c r="B1609" s="37"/>
      <c r="C1609" s="37"/>
      <c r="D1609" s="37"/>
      <c r="E1609" s="47" t="s">
        <v>51</v>
      </c>
      <c r="F1609" s="48"/>
      <c r="G1609" s="49"/>
      <c r="H1609" s="11"/>
      <c r="I1609" s="11"/>
      <c r="J1609" s="11"/>
      <c r="K1609" s="11"/>
      <c r="L1609" s="50">
        <v>-25599</v>
      </c>
      <c r="M1609" s="51"/>
      <c r="N1609" s="51"/>
      <c r="O1609" s="51"/>
      <c r="P1609" s="51"/>
      <c r="Q1609" s="51"/>
      <c r="R1609" s="11"/>
      <c r="S1609" s="52"/>
      <c r="X1609" s="26"/>
      <c r="Y1609" s="27"/>
      <c r="Z1609" s="35"/>
    </row>
    <row r="1610" spans="1:30" customFormat="1" ht="57" x14ac:dyDescent="0.25">
      <c r="A1610" s="28" t="s">
        <v>1009</v>
      </c>
      <c r="B1610" s="29" t="s">
        <v>120</v>
      </c>
      <c r="C1610" s="78" t="s">
        <v>1010</v>
      </c>
      <c r="D1610" s="78"/>
      <c r="E1610" s="78"/>
      <c r="F1610" s="30" t="s">
        <v>122</v>
      </c>
      <c r="G1610" s="58">
        <v>1.0075000000000001</v>
      </c>
      <c r="H1610" s="32">
        <v>12721.79</v>
      </c>
      <c r="I1610" s="32">
        <v>11687.46</v>
      </c>
      <c r="J1610" s="40">
        <v>969.64</v>
      </c>
      <c r="K1610" s="40">
        <v>298.63</v>
      </c>
      <c r="L1610" s="41">
        <v>12817</v>
      </c>
      <c r="M1610" s="41">
        <v>11775</v>
      </c>
      <c r="N1610" s="34">
        <v>977</v>
      </c>
      <c r="O1610" s="34">
        <v>301</v>
      </c>
      <c r="P1610" s="42">
        <v>39.6</v>
      </c>
      <c r="Q1610" s="42">
        <v>39.9</v>
      </c>
      <c r="R1610" s="54">
        <v>0.63900000000000001</v>
      </c>
      <c r="S1610" s="40">
        <v>0.64</v>
      </c>
      <c r="X1610" s="26"/>
      <c r="Y1610" s="27"/>
      <c r="Z1610" s="35" t="s">
        <v>1010</v>
      </c>
    </row>
    <row r="1611" spans="1:30" customFormat="1" ht="15" x14ac:dyDescent="0.25">
      <c r="A1611" s="43"/>
      <c r="B1611" s="44"/>
      <c r="C1611" s="80" t="s">
        <v>976</v>
      </c>
      <c r="D1611" s="80"/>
      <c r="E1611" s="80"/>
      <c r="F1611" s="80"/>
      <c r="G1611" s="80"/>
      <c r="H1611" s="80"/>
      <c r="I1611" s="80"/>
      <c r="J1611" s="80"/>
      <c r="K1611" s="80"/>
      <c r="L1611" s="80"/>
      <c r="M1611" s="80"/>
      <c r="N1611" s="80"/>
      <c r="O1611" s="80"/>
      <c r="P1611" s="80"/>
      <c r="Q1611" s="80"/>
      <c r="R1611" s="80"/>
      <c r="S1611" s="81"/>
      <c r="X1611" s="26"/>
      <c r="Y1611" s="27"/>
      <c r="Z1611" s="35"/>
      <c r="AB1611" s="2" t="s">
        <v>976</v>
      </c>
    </row>
    <row r="1612" spans="1:30" customFormat="1" ht="15" x14ac:dyDescent="0.25">
      <c r="A1612" s="45"/>
      <c r="B1612" s="55" t="s">
        <v>124</v>
      </c>
      <c r="C1612" s="82" t="s">
        <v>125</v>
      </c>
      <c r="D1612" s="82"/>
      <c r="E1612" s="82"/>
      <c r="F1612" s="82"/>
      <c r="G1612" s="82"/>
      <c r="H1612" s="82"/>
      <c r="I1612" s="82"/>
      <c r="J1612" s="82"/>
      <c r="K1612" s="82"/>
      <c r="L1612" s="82"/>
      <c r="M1612" s="82"/>
      <c r="N1612" s="82"/>
      <c r="O1612" s="82"/>
      <c r="P1612" s="82"/>
      <c r="Q1612" s="82"/>
      <c r="R1612" s="82"/>
      <c r="S1612" s="83"/>
      <c r="X1612" s="26"/>
      <c r="Y1612" s="27"/>
      <c r="Z1612" s="35"/>
      <c r="AD1612" s="2" t="s">
        <v>125</v>
      </c>
    </row>
    <row r="1613" spans="1:30" customFormat="1" ht="15" x14ac:dyDescent="0.25">
      <c r="A1613" s="45"/>
      <c r="B1613" s="46" t="s">
        <v>42</v>
      </c>
      <c r="C1613" s="82" t="s">
        <v>47</v>
      </c>
      <c r="D1613" s="82"/>
      <c r="E1613" s="82"/>
      <c r="F1613" s="82"/>
      <c r="G1613" s="82"/>
      <c r="H1613" s="82"/>
      <c r="I1613" s="82"/>
      <c r="J1613" s="82"/>
      <c r="K1613" s="82"/>
      <c r="L1613" s="82"/>
      <c r="M1613" s="82"/>
      <c r="N1613" s="82"/>
      <c r="O1613" s="82"/>
      <c r="P1613" s="82"/>
      <c r="Q1613" s="82"/>
      <c r="R1613" s="82"/>
      <c r="S1613" s="83"/>
      <c r="X1613" s="26"/>
      <c r="Y1613" s="27"/>
      <c r="Z1613" s="35"/>
      <c r="AC1613" s="2" t="s">
        <v>47</v>
      </c>
    </row>
    <row r="1614" spans="1:30" customFormat="1" ht="34.5" x14ac:dyDescent="0.25">
      <c r="A1614" s="36"/>
      <c r="B1614" s="79" t="s">
        <v>40</v>
      </c>
      <c r="C1614" s="79"/>
      <c r="D1614" s="79"/>
      <c r="E1614" s="79"/>
      <c r="F1614" s="37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8"/>
      <c r="X1614" s="26"/>
      <c r="Y1614" s="27"/>
      <c r="Z1614" s="35"/>
      <c r="AA1614" s="2" t="s">
        <v>40</v>
      </c>
    </row>
    <row r="1615" spans="1:30" customFormat="1" ht="15" x14ac:dyDescent="0.25">
      <c r="A1615" s="36"/>
      <c r="B1615" s="37"/>
      <c r="C1615" s="37"/>
      <c r="D1615" s="37"/>
      <c r="E1615" s="47" t="s">
        <v>848</v>
      </c>
      <c r="F1615" s="48"/>
      <c r="G1615" s="49"/>
      <c r="H1615" s="11"/>
      <c r="I1615" s="11"/>
      <c r="J1615" s="11"/>
      <c r="K1615" s="11"/>
      <c r="L1615" s="50">
        <v>12359</v>
      </c>
      <c r="M1615" s="51"/>
      <c r="N1615" s="51"/>
      <c r="O1615" s="51"/>
      <c r="P1615" s="51"/>
      <c r="Q1615" s="51"/>
      <c r="R1615" s="11"/>
      <c r="S1615" s="52"/>
      <c r="X1615" s="26"/>
      <c r="Y1615" s="27"/>
      <c r="Z1615" s="35"/>
    </row>
    <row r="1616" spans="1:30" customFormat="1" ht="15" x14ac:dyDescent="0.25">
      <c r="A1616" s="36"/>
      <c r="B1616" s="37"/>
      <c r="C1616" s="37"/>
      <c r="D1616" s="37"/>
      <c r="E1616" s="47" t="s">
        <v>849</v>
      </c>
      <c r="F1616" s="48"/>
      <c r="G1616" s="49"/>
      <c r="H1616" s="11"/>
      <c r="I1616" s="11"/>
      <c r="J1616" s="11"/>
      <c r="K1616" s="11"/>
      <c r="L1616" s="50">
        <v>6110</v>
      </c>
      <c r="M1616" s="51"/>
      <c r="N1616" s="51"/>
      <c r="O1616" s="51"/>
      <c r="P1616" s="51"/>
      <c r="Q1616" s="51"/>
      <c r="R1616" s="11"/>
      <c r="S1616" s="52"/>
      <c r="X1616" s="26"/>
      <c r="Y1616" s="27"/>
      <c r="Z1616" s="35"/>
    </row>
    <row r="1617" spans="1:29" customFormat="1" ht="15" x14ac:dyDescent="0.25">
      <c r="A1617" s="36"/>
      <c r="B1617" s="37"/>
      <c r="C1617" s="37"/>
      <c r="D1617" s="37"/>
      <c r="E1617" s="47" t="s">
        <v>51</v>
      </c>
      <c r="F1617" s="48"/>
      <c r="G1617" s="49"/>
      <c r="H1617" s="11"/>
      <c r="I1617" s="11"/>
      <c r="J1617" s="11"/>
      <c r="K1617" s="11"/>
      <c r="L1617" s="50">
        <v>33199</v>
      </c>
      <c r="M1617" s="51"/>
      <c r="N1617" s="51"/>
      <c r="O1617" s="51"/>
      <c r="P1617" s="51"/>
      <c r="Q1617" s="51"/>
      <c r="R1617" s="11"/>
      <c r="S1617" s="52"/>
      <c r="X1617" s="26"/>
      <c r="Y1617" s="27"/>
      <c r="Z1617" s="35"/>
    </row>
    <row r="1618" spans="1:29" customFormat="1" ht="57" x14ac:dyDescent="0.25">
      <c r="A1618" s="28" t="s">
        <v>1011</v>
      </c>
      <c r="B1618" s="29" t="s">
        <v>120</v>
      </c>
      <c r="C1618" s="78" t="s">
        <v>1012</v>
      </c>
      <c r="D1618" s="78"/>
      <c r="E1618" s="78"/>
      <c r="F1618" s="30" t="s">
        <v>122</v>
      </c>
      <c r="G1618" s="58">
        <v>1.0075000000000001</v>
      </c>
      <c r="H1618" s="32">
        <v>14135.32</v>
      </c>
      <c r="I1618" s="32">
        <v>12986.07</v>
      </c>
      <c r="J1618" s="32">
        <v>1077.3800000000001</v>
      </c>
      <c r="K1618" s="40">
        <v>331.81</v>
      </c>
      <c r="L1618" s="41">
        <v>14241</v>
      </c>
      <c r="M1618" s="41">
        <v>13083</v>
      </c>
      <c r="N1618" s="41">
        <v>1085</v>
      </c>
      <c r="O1618" s="34">
        <v>334</v>
      </c>
      <c r="P1618" s="34">
        <v>44</v>
      </c>
      <c r="Q1618" s="40">
        <v>44.33</v>
      </c>
      <c r="R1618" s="40">
        <v>0.71</v>
      </c>
      <c r="S1618" s="40">
        <v>0.72</v>
      </c>
      <c r="X1618" s="26"/>
      <c r="Y1618" s="27"/>
      <c r="Z1618" s="35" t="s">
        <v>1012</v>
      </c>
    </row>
    <row r="1619" spans="1:29" customFormat="1" ht="15" x14ac:dyDescent="0.25">
      <c r="A1619" s="43"/>
      <c r="B1619" s="44"/>
      <c r="C1619" s="80" t="s">
        <v>976</v>
      </c>
      <c r="D1619" s="80"/>
      <c r="E1619" s="80"/>
      <c r="F1619" s="80"/>
      <c r="G1619" s="80"/>
      <c r="H1619" s="80"/>
      <c r="I1619" s="80"/>
      <c r="J1619" s="80"/>
      <c r="K1619" s="80"/>
      <c r="L1619" s="80"/>
      <c r="M1619" s="80"/>
      <c r="N1619" s="80"/>
      <c r="O1619" s="80"/>
      <c r="P1619" s="80"/>
      <c r="Q1619" s="80"/>
      <c r="R1619" s="80"/>
      <c r="S1619" s="81"/>
      <c r="X1619" s="26"/>
      <c r="Y1619" s="27"/>
      <c r="Z1619" s="35"/>
      <c r="AB1619" s="2" t="s">
        <v>976</v>
      </c>
    </row>
    <row r="1620" spans="1:29" customFormat="1" ht="15" x14ac:dyDescent="0.25">
      <c r="A1620" s="45"/>
      <c r="B1620" s="46" t="s">
        <v>42</v>
      </c>
      <c r="C1620" s="82" t="s">
        <v>47</v>
      </c>
      <c r="D1620" s="82"/>
      <c r="E1620" s="82"/>
      <c r="F1620" s="82"/>
      <c r="G1620" s="82"/>
      <c r="H1620" s="82"/>
      <c r="I1620" s="82"/>
      <c r="J1620" s="82"/>
      <c r="K1620" s="82"/>
      <c r="L1620" s="82"/>
      <c r="M1620" s="82"/>
      <c r="N1620" s="82"/>
      <c r="O1620" s="82"/>
      <c r="P1620" s="82"/>
      <c r="Q1620" s="82"/>
      <c r="R1620" s="82"/>
      <c r="S1620" s="83"/>
      <c r="X1620" s="26"/>
      <c r="Y1620" s="27"/>
      <c r="Z1620" s="35"/>
      <c r="AC1620" s="2" t="s">
        <v>47</v>
      </c>
    </row>
    <row r="1621" spans="1:29" customFormat="1" ht="34.5" x14ac:dyDescent="0.25">
      <c r="A1621" s="36"/>
      <c r="B1621" s="79" t="s">
        <v>40</v>
      </c>
      <c r="C1621" s="79"/>
      <c r="D1621" s="79"/>
      <c r="E1621" s="79"/>
      <c r="F1621" s="37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  <c r="R1621" s="37"/>
      <c r="S1621" s="38"/>
      <c r="X1621" s="26"/>
      <c r="Y1621" s="27"/>
      <c r="Z1621" s="35"/>
      <c r="AA1621" s="2" t="s">
        <v>40</v>
      </c>
    </row>
    <row r="1622" spans="1:29" customFormat="1" ht="15" x14ac:dyDescent="0.25">
      <c r="A1622" s="36"/>
      <c r="B1622" s="37"/>
      <c r="C1622" s="37"/>
      <c r="D1622" s="37"/>
      <c r="E1622" s="47" t="s">
        <v>1013</v>
      </c>
      <c r="F1622" s="48"/>
      <c r="G1622" s="49"/>
      <c r="H1622" s="11"/>
      <c r="I1622" s="11"/>
      <c r="J1622" s="11"/>
      <c r="K1622" s="11"/>
      <c r="L1622" s="50">
        <v>13732</v>
      </c>
      <c r="M1622" s="51"/>
      <c r="N1622" s="51"/>
      <c r="O1622" s="51"/>
      <c r="P1622" s="51"/>
      <c r="Q1622" s="51"/>
      <c r="R1622" s="11"/>
      <c r="S1622" s="52"/>
      <c r="X1622" s="26"/>
      <c r="Y1622" s="27"/>
      <c r="Z1622" s="35"/>
    </row>
    <row r="1623" spans="1:29" customFormat="1" ht="15" x14ac:dyDescent="0.25">
      <c r="A1623" s="36"/>
      <c r="B1623" s="37"/>
      <c r="C1623" s="37"/>
      <c r="D1623" s="37"/>
      <c r="E1623" s="47" t="s">
        <v>1014</v>
      </c>
      <c r="F1623" s="48"/>
      <c r="G1623" s="49"/>
      <c r="H1623" s="11"/>
      <c r="I1623" s="11"/>
      <c r="J1623" s="11"/>
      <c r="K1623" s="11"/>
      <c r="L1623" s="50">
        <v>6789</v>
      </c>
      <c r="M1623" s="51"/>
      <c r="N1623" s="51"/>
      <c r="O1623" s="51"/>
      <c r="P1623" s="51"/>
      <c r="Q1623" s="51"/>
      <c r="R1623" s="11"/>
      <c r="S1623" s="52"/>
      <c r="X1623" s="26"/>
      <c r="Y1623" s="27"/>
      <c r="Z1623" s="35"/>
    </row>
    <row r="1624" spans="1:29" customFormat="1" ht="15" x14ac:dyDescent="0.25">
      <c r="A1624" s="36"/>
      <c r="B1624" s="37"/>
      <c r="C1624" s="37"/>
      <c r="D1624" s="37"/>
      <c r="E1624" s="47" t="s">
        <v>51</v>
      </c>
      <c r="F1624" s="48"/>
      <c r="G1624" s="49"/>
      <c r="H1624" s="11"/>
      <c r="I1624" s="11"/>
      <c r="J1624" s="11"/>
      <c r="K1624" s="11"/>
      <c r="L1624" s="50">
        <v>36887</v>
      </c>
      <c r="M1624" s="51"/>
      <c r="N1624" s="51"/>
      <c r="O1624" s="51"/>
      <c r="P1624" s="51"/>
      <c r="Q1624" s="51"/>
      <c r="R1624" s="11"/>
      <c r="S1624" s="52"/>
      <c r="X1624" s="26"/>
      <c r="Y1624" s="27"/>
      <c r="Z1624" s="35"/>
    </row>
    <row r="1625" spans="1:29" customFormat="1" ht="23.25" x14ac:dyDescent="0.25">
      <c r="A1625" s="28" t="s">
        <v>1015</v>
      </c>
      <c r="B1625" s="29" t="s">
        <v>397</v>
      </c>
      <c r="C1625" s="78" t="s">
        <v>1016</v>
      </c>
      <c r="D1625" s="78"/>
      <c r="E1625" s="78"/>
      <c r="F1625" s="30" t="s">
        <v>645</v>
      </c>
      <c r="G1625" s="56">
        <v>0.3</v>
      </c>
      <c r="H1625" s="32"/>
      <c r="I1625" s="33"/>
      <c r="J1625" s="33"/>
      <c r="K1625" s="33"/>
      <c r="L1625" s="33"/>
      <c r="M1625" s="33"/>
      <c r="N1625" s="33"/>
      <c r="O1625" s="33"/>
      <c r="P1625" s="34">
        <v>0</v>
      </c>
      <c r="Q1625" s="34">
        <v>0</v>
      </c>
      <c r="R1625" s="34">
        <v>0</v>
      </c>
      <c r="S1625" s="34">
        <v>0</v>
      </c>
      <c r="X1625" s="26"/>
      <c r="Y1625" s="27"/>
      <c r="Z1625" s="35" t="s">
        <v>1016</v>
      </c>
    </row>
    <row r="1626" spans="1:29" customFormat="1" ht="34.5" x14ac:dyDescent="0.25">
      <c r="A1626" s="36"/>
      <c r="B1626" s="79" t="s">
        <v>40</v>
      </c>
      <c r="C1626" s="79"/>
      <c r="D1626" s="79"/>
      <c r="E1626" s="79"/>
      <c r="F1626" s="37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  <c r="R1626" s="37"/>
      <c r="S1626" s="38"/>
      <c r="X1626" s="26"/>
      <c r="Y1626" s="27"/>
      <c r="Z1626" s="35"/>
      <c r="AA1626" s="2" t="s">
        <v>40</v>
      </c>
    </row>
    <row r="1627" spans="1:29" customFormat="1" ht="34.5" x14ac:dyDescent="0.25">
      <c r="A1627" s="28" t="s">
        <v>1017</v>
      </c>
      <c r="B1627" s="29" t="s">
        <v>397</v>
      </c>
      <c r="C1627" s="78" t="s">
        <v>1018</v>
      </c>
      <c r="D1627" s="78"/>
      <c r="E1627" s="78"/>
      <c r="F1627" s="30" t="s">
        <v>39</v>
      </c>
      <c r="G1627" s="31">
        <v>200</v>
      </c>
      <c r="H1627" s="32"/>
      <c r="I1627" s="33"/>
      <c r="J1627" s="33"/>
      <c r="K1627" s="33"/>
      <c r="L1627" s="33"/>
      <c r="M1627" s="33"/>
      <c r="N1627" s="33"/>
      <c r="O1627" s="33"/>
      <c r="P1627" s="34">
        <v>0</v>
      </c>
      <c r="Q1627" s="34">
        <v>0</v>
      </c>
      <c r="R1627" s="34">
        <v>0</v>
      </c>
      <c r="S1627" s="34">
        <v>0</v>
      </c>
      <c r="X1627" s="26"/>
      <c r="Y1627" s="27"/>
      <c r="Z1627" s="35" t="s">
        <v>1018</v>
      </c>
    </row>
    <row r="1628" spans="1:29" customFormat="1" ht="34.5" x14ac:dyDescent="0.25">
      <c r="A1628" s="36"/>
      <c r="B1628" s="79" t="s">
        <v>40</v>
      </c>
      <c r="C1628" s="79"/>
      <c r="D1628" s="79"/>
      <c r="E1628" s="79"/>
      <c r="F1628" s="37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  <c r="R1628" s="37"/>
      <c r="S1628" s="38"/>
      <c r="X1628" s="26"/>
      <c r="Y1628" s="27"/>
      <c r="Z1628" s="35"/>
      <c r="AA1628" s="2" t="s">
        <v>40</v>
      </c>
    </row>
    <row r="1629" spans="1:29" customFormat="1" ht="57" x14ac:dyDescent="0.25">
      <c r="A1629" s="28" t="s">
        <v>1019</v>
      </c>
      <c r="B1629" s="29" t="s">
        <v>37</v>
      </c>
      <c r="C1629" s="78" t="s">
        <v>1020</v>
      </c>
      <c r="D1629" s="78"/>
      <c r="E1629" s="78"/>
      <c r="F1629" s="30" t="s">
        <v>39</v>
      </c>
      <c r="G1629" s="31">
        <v>1</v>
      </c>
      <c r="H1629" s="32"/>
      <c r="I1629" s="33"/>
      <c r="J1629" s="33"/>
      <c r="K1629" s="33"/>
      <c r="L1629" s="33"/>
      <c r="M1629" s="33"/>
      <c r="N1629" s="33"/>
      <c r="O1629" s="33"/>
      <c r="P1629" s="34">
        <v>0</v>
      </c>
      <c r="Q1629" s="34">
        <v>0</v>
      </c>
      <c r="R1629" s="34">
        <v>0</v>
      </c>
      <c r="S1629" s="34">
        <v>0</v>
      </c>
      <c r="X1629" s="26"/>
      <c r="Y1629" s="27"/>
      <c r="Z1629" s="35" t="s">
        <v>1020</v>
      </c>
    </row>
    <row r="1630" spans="1:29" customFormat="1" ht="34.5" x14ac:dyDescent="0.25">
      <c r="A1630" s="36"/>
      <c r="B1630" s="79" t="s">
        <v>40</v>
      </c>
      <c r="C1630" s="79"/>
      <c r="D1630" s="79"/>
      <c r="E1630" s="79"/>
      <c r="F1630" s="37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  <c r="R1630" s="37"/>
      <c r="S1630" s="38"/>
      <c r="X1630" s="26"/>
      <c r="Y1630" s="27"/>
      <c r="Z1630" s="35"/>
      <c r="AA1630" s="2" t="s">
        <v>40</v>
      </c>
    </row>
    <row r="1631" spans="1:29" customFormat="1" ht="15" x14ac:dyDescent="0.25">
      <c r="A1631" s="77" t="s">
        <v>1021</v>
      </c>
      <c r="B1631" s="77"/>
      <c r="C1631" s="77"/>
      <c r="D1631" s="77"/>
      <c r="E1631" s="77"/>
      <c r="F1631" s="77"/>
      <c r="G1631" s="77"/>
      <c r="H1631" s="77"/>
      <c r="I1631" s="77"/>
      <c r="J1631" s="77"/>
      <c r="K1631" s="77"/>
      <c r="L1631" s="77"/>
      <c r="M1631" s="77"/>
      <c r="N1631" s="77"/>
      <c r="O1631" s="77"/>
      <c r="P1631" s="77"/>
      <c r="Q1631" s="77"/>
      <c r="R1631" s="77"/>
      <c r="S1631" s="77"/>
      <c r="X1631" s="26"/>
      <c r="Y1631" s="27" t="s">
        <v>1021</v>
      </c>
      <c r="Z1631" s="35"/>
    </row>
    <row r="1632" spans="1:29" customFormat="1" ht="68.25" x14ac:dyDescent="0.25">
      <c r="A1632" s="28" t="s">
        <v>1022</v>
      </c>
      <c r="B1632" s="29" t="s">
        <v>350</v>
      </c>
      <c r="C1632" s="78" t="s">
        <v>1023</v>
      </c>
      <c r="D1632" s="78"/>
      <c r="E1632" s="78"/>
      <c r="F1632" s="30" t="s">
        <v>90</v>
      </c>
      <c r="G1632" s="31">
        <v>1</v>
      </c>
      <c r="H1632" s="32">
        <v>168.49</v>
      </c>
      <c r="I1632" s="40">
        <v>165.86</v>
      </c>
      <c r="J1632" s="33"/>
      <c r="K1632" s="33"/>
      <c r="L1632" s="34">
        <v>168</v>
      </c>
      <c r="M1632" s="34">
        <v>166</v>
      </c>
      <c r="N1632" s="33"/>
      <c r="O1632" s="33"/>
      <c r="P1632" s="40">
        <v>0.48</v>
      </c>
      <c r="Q1632" s="40">
        <v>0.48</v>
      </c>
      <c r="R1632" s="34">
        <v>0</v>
      </c>
      <c r="S1632" s="34">
        <v>0</v>
      </c>
      <c r="X1632" s="26"/>
      <c r="Y1632" s="27"/>
      <c r="Z1632" s="35" t="s">
        <v>1023</v>
      </c>
    </row>
    <row r="1633" spans="1:30" customFormat="1" ht="15" x14ac:dyDescent="0.25">
      <c r="A1633" s="45"/>
      <c r="B1633" s="46" t="s">
        <v>42</v>
      </c>
      <c r="C1633" s="82" t="s">
        <v>47</v>
      </c>
      <c r="D1633" s="82"/>
      <c r="E1633" s="82"/>
      <c r="F1633" s="82"/>
      <c r="G1633" s="82"/>
      <c r="H1633" s="82"/>
      <c r="I1633" s="82"/>
      <c r="J1633" s="82"/>
      <c r="K1633" s="82"/>
      <c r="L1633" s="82"/>
      <c r="M1633" s="82"/>
      <c r="N1633" s="82"/>
      <c r="O1633" s="82"/>
      <c r="P1633" s="82"/>
      <c r="Q1633" s="82"/>
      <c r="R1633" s="82"/>
      <c r="S1633" s="83"/>
      <c r="X1633" s="26"/>
      <c r="Y1633" s="27"/>
      <c r="Z1633" s="35"/>
      <c r="AC1633" s="2" t="s">
        <v>47</v>
      </c>
    </row>
    <row r="1634" spans="1:30" customFormat="1" ht="23.25" x14ac:dyDescent="0.25">
      <c r="A1634" s="36"/>
      <c r="B1634" s="79" t="s">
        <v>67</v>
      </c>
      <c r="C1634" s="79"/>
      <c r="D1634" s="79"/>
      <c r="E1634" s="79"/>
      <c r="F1634" s="37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  <c r="R1634" s="37"/>
      <c r="S1634" s="38"/>
      <c r="X1634" s="26"/>
      <c r="Y1634" s="27"/>
      <c r="Z1634" s="35"/>
      <c r="AA1634" s="2" t="s">
        <v>67</v>
      </c>
    </row>
    <row r="1635" spans="1:30" customFormat="1" ht="15" x14ac:dyDescent="0.25">
      <c r="A1635" s="36"/>
      <c r="B1635" s="37"/>
      <c r="C1635" s="37"/>
      <c r="D1635" s="37"/>
      <c r="E1635" s="47" t="s">
        <v>352</v>
      </c>
      <c r="F1635" s="48"/>
      <c r="G1635" s="49"/>
      <c r="H1635" s="11"/>
      <c r="I1635" s="11"/>
      <c r="J1635" s="11"/>
      <c r="K1635" s="11"/>
      <c r="L1635" s="53">
        <v>165</v>
      </c>
      <c r="M1635" s="51"/>
      <c r="N1635" s="51"/>
      <c r="O1635" s="51"/>
      <c r="P1635" s="51"/>
      <c r="Q1635" s="51"/>
      <c r="R1635" s="11"/>
      <c r="S1635" s="52"/>
      <c r="X1635" s="26"/>
      <c r="Y1635" s="27"/>
      <c r="Z1635" s="35"/>
    </row>
    <row r="1636" spans="1:30" customFormat="1" ht="15" x14ac:dyDescent="0.25">
      <c r="A1636" s="36"/>
      <c r="B1636" s="37"/>
      <c r="C1636" s="37"/>
      <c r="D1636" s="37"/>
      <c r="E1636" s="47" t="s">
        <v>353</v>
      </c>
      <c r="F1636" s="48"/>
      <c r="G1636" s="49"/>
      <c r="H1636" s="11"/>
      <c r="I1636" s="11"/>
      <c r="J1636" s="11"/>
      <c r="K1636" s="11"/>
      <c r="L1636" s="53">
        <v>84</v>
      </c>
      <c r="M1636" s="51"/>
      <c r="N1636" s="51"/>
      <c r="O1636" s="51"/>
      <c r="P1636" s="51"/>
      <c r="Q1636" s="51"/>
      <c r="R1636" s="11"/>
      <c r="S1636" s="52"/>
      <c r="X1636" s="26"/>
      <c r="Y1636" s="27"/>
      <c r="Z1636" s="35"/>
    </row>
    <row r="1637" spans="1:30" customFormat="1" ht="15" x14ac:dyDescent="0.25">
      <c r="A1637" s="36"/>
      <c r="B1637" s="37"/>
      <c r="C1637" s="37"/>
      <c r="D1637" s="37"/>
      <c r="E1637" s="47" t="s">
        <v>51</v>
      </c>
      <c r="F1637" s="48"/>
      <c r="G1637" s="49"/>
      <c r="H1637" s="11"/>
      <c r="I1637" s="11"/>
      <c r="J1637" s="11"/>
      <c r="K1637" s="11"/>
      <c r="L1637" s="53">
        <v>434</v>
      </c>
      <c r="M1637" s="51"/>
      <c r="N1637" s="51"/>
      <c r="O1637" s="51"/>
      <c r="P1637" s="51"/>
      <c r="Q1637" s="51"/>
      <c r="R1637" s="11"/>
      <c r="S1637" s="52"/>
      <c r="X1637" s="26"/>
      <c r="Y1637" s="27"/>
      <c r="Z1637" s="35"/>
    </row>
    <row r="1638" spans="1:30" customFormat="1" ht="68.25" x14ac:dyDescent="0.25">
      <c r="A1638" s="28" t="s">
        <v>1024</v>
      </c>
      <c r="B1638" s="29" t="s">
        <v>350</v>
      </c>
      <c r="C1638" s="78" t="s">
        <v>1025</v>
      </c>
      <c r="D1638" s="78"/>
      <c r="E1638" s="78"/>
      <c r="F1638" s="30" t="s">
        <v>90</v>
      </c>
      <c r="G1638" s="31">
        <v>1</v>
      </c>
      <c r="H1638" s="32">
        <v>99.52</v>
      </c>
      <c r="I1638" s="40">
        <v>99.52</v>
      </c>
      <c r="J1638" s="33"/>
      <c r="K1638" s="33"/>
      <c r="L1638" s="34">
        <v>100</v>
      </c>
      <c r="M1638" s="34">
        <v>100</v>
      </c>
      <c r="N1638" s="33"/>
      <c r="O1638" s="33"/>
      <c r="P1638" s="54">
        <v>0.28799999999999998</v>
      </c>
      <c r="Q1638" s="40">
        <v>0.28999999999999998</v>
      </c>
      <c r="R1638" s="34">
        <v>0</v>
      </c>
      <c r="S1638" s="34">
        <v>0</v>
      </c>
      <c r="X1638" s="26"/>
      <c r="Y1638" s="27"/>
      <c r="Z1638" s="35" t="s">
        <v>1025</v>
      </c>
    </row>
    <row r="1639" spans="1:30" customFormat="1" ht="23.25" x14ac:dyDescent="0.25">
      <c r="A1639" s="45"/>
      <c r="B1639" s="55" t="s">
        <v>95</v>
      </c>
      <c r="C1639" s="82" t="s">
        <v>96</v>
      </c>
      <c r="D1639" s="82"/>
      <c r="E1639" s="82"/>
      <c r="F1639" s="82"/>
      <c r="G1639" s="82"/>
      <c r="H1639" s="82"/>
      <c r="I1639" s="82"/>
      <c r="J1639" s="82"/>
      <c r="K1639" s="82"/>
      <c r="L1639" s="82"/>
      <c r="M1639" s="82"/>
      <c r="N1639" s="82"/>
      <c r="O1639" s="82"/>
      <c r="P1639" s="82"/>
      <c r="Q1639" s="82"/>
      <c r="R1639" s="82"/>
      <c r="S1639" s="83"/>
      <c r="X1639" s="26"/>
      <c r="Y1639" s="27"/>
      <c r="Z1639" s="35"/>
      <c r="AD1639" s="2" t="s">
        <v>96</v>
      </c>
    </row>
    <row r="1640" spans="1:30" customFormat="1" ht="15" x14ac:dyDescent="0.25">
      <c r="A1640" s="45"/>
      <c r="B1640" s="46" t="s">
        <v>42</v>
      </c>
      <c r="C1640" s="82" t="s">
        <v>47</v>
      </c>
      <c r="D1640" s="82"/>
      <c r="E1640" s="82"/>
      <c r="F1640" s="82"/>
      <c r="G1640" s="82"/>
      <c r="H1640" s="82"/>
      <c r="I1640" s="82"/>
      <c r="J1640" s="82"/>
      <c r="K1640" s="82"/>
      <c r="L1640" s="82"/>
      <c r="M1640" s="82"/>
      <c r="N1640" s="82"/>
      <c r="O1640" s="82"/>
      <c r="P1640" s="82"/>
      <c r="Q1640" s="82"/>
      <c r="R1640" s="82"/>
      <c r="S1640" s="83"/>
      <c r="X1640" s="26"/>
      <c r="Y1640" s="27"/>
      <c r="Z1640" s="35"/>
      <c r="AC1640" s="2" t="s">
        <v>47</v>
      </c>
    </row>
    <row r="1641" spans="1:30" customFormat="1" ht="23.25" x14ac:dyDescent="0.25">
      <c r="A1641" s="36"/>
      <c r="B1641" s="79" t="s">
        <v>67</v>
      </c>
      <c r="C1641" s="79"/>
      <c r="D1641" s="79"/>
      <c r="E1641" s="79"/>
      <c r="F1641" s="37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  <c r="R1641" s="37"/>
      <c r="S1641" s="38"/>
      <c r="X1641" s="26"/>
      <c r="Y1641" s="27"/>
      <c r="Z1641" s="35"/>
      <c r="AA1641" s="2" t="s">
        <v>67</v>
      </c>
    </row>
    <row r="1642" spans="1:30" customFormat="1" ht="15" x14ac:dyDescent="0.25">
      <c r="A1642" s="36"/>
      <c r="B1642" s="37"/>
      <c r="C1642" s="37"/>
      <c r="D1642" s="37"/>
      <c r="E1642" s="47" t="s">
        <v>356</v>
      </c>
      <c r="F1642" s="48"/>
      <c r="G1642" s="49"/>
      <c r="H1642" s="11"/>
      <c r="I1642" s="11"/>
      <c r="J1642" s="11"/>
      <c r="K1642" s="11"/>
      <c r="L1642" s="53">
        <v>99</v>
      </c>
      <c r="M1642" s="51"/>
      <c r="N1642" s="51"/>
      <c r="O1642" s="51"/>
      <c r="P1642" s="51"/>
      <c r="Q1642" s="51"/>
      <c r="R1642" s="11"/>
      <c r="S1642" s="52"/>
      <c r="X1642" s="26"/>
      <c r="Y1642" s="27"/>
      <c r="Z1642" s="35"/>
    </row>
    <row r="1643" spans="1:30" customFormat="1" ht="15" x14ac:dyDescent="0.25">
      <c r="A1643" s="36"/>
      <c r="B1643" s="37"/>
      <c r="C1643" s="37"/>
      <c r="D1643" s="37"/>
      <c r="E1643" s="47" t="s">
        <v>357</v>
      </c>
      <c r="F1643" s="48"/>
      <c r="G1643" s="49"/>
      <c r="H1643" s="11"/>
      <c r="I1643" s="11"/>
      <c r="J1643" s="11"/>
      <c r="K1643" s="11"/>
      <c r="L1643" s="53">
        <v>51</v>
      </c>
      <c r="M1643" s="51"/>
      <c r="N1643" s="51"/>
      <c r="O1643" s="51"/>
      <c r="P1643" s="51"/>
      <c r="Q1643" s="51"/>
      <c r="R1643" s="11"/>
      <c r="S1643" s="52"/>
      <c r="X1643" s="26"/>
      <c r="Y1643" s="27"/>
      <c r="Z1643" s="35"/>
    </row>
    <row r="1644" spans="1:30" customFormat="1" ht="15" x14ac:dyDescent="0.25">
      <c r="A1644" s="36"/>
      <c r="B1644" s="37"/>
      <c r="C1644" s="37"/>
      <c r="D1644" s="37"/>
      <c r="E1644" s="47" t="s">
        <v>51</v>
      </c>
      <c r="F1644" s="48"/>
      <c r="G1644" s="49"/>
      <c r="H1644" s="11"/>
      <c r="I1644" s="11"/>
      <c r="J1644" s="11"/>
      <c r="K1644" s="11"/>
      <c r="L1644" s="53">
        <v>260</v>
      </c>
      <c r="M1644" s="51"/>
      <c r="N1644" s="51"/>
      <c r="O1644" s="51"/>
      <c r="P1644" s="51"/>
      <c r="Q1644" s="51"/>
      <c r="R1644" s="11"/>
      <c r="S1644" s="52"/>
      <c r="X1644" s="26"/>
      <c r="Y1644" s="27"/>
      <c r="Z1644" s="35"/>
    </row>
    <row r="1645" spans="1:30" customFormat="1" ht="68.25" x14ac:dyDescent="0.25">
      <c r="A1645" s="28" t="s">
        <v>1026</v>
      </c>
      <c r="B1645" s="29" t="s">
        <v>368</v>
      </c>
      <c r="C1645" s="78" t="s">
        <v>1027</v>
      </c>
      <c r="D1645" s="78"/>
      <c r="E1645" s="78"/>
      <c r="F1645" s="30" t="s">
        <v>90</v>
      </c>
      <c r="G1645" s="31">
        <v>2</v>
      </c>
      <c r="H1645" s="32">
        <v>257.33999999999997</v>
      </c>
      <c r="I1645" s="40">
        <v>254.71</v>
      </c>
      <c r="J1645" s="33"/>
      <c r="K1645" s="33"/>
      <c r="L1645" s="34">
        <v>515</v>
      </c>
      <c r="M1645" s="34">
        <v>509</v>
      </c>
      <c r="N1645" s="33"/>
      <c r="O1645" s="33"/>
      <c r="P1645" s="40">
        <v>0.77</v>
      </c>
      <c r="Q1645" s="40">
        <v>1.54</v>
      </c>
      <c r="R1645" s="34">
        <v>0</v>
      </c>
      <c r="S1645" s="34">
        <v>0</v>
      </c>
      <c r="X1645" s="26"/>
      <c r="Y1645" s="27"/>
      <c r="Z1645" s="35" t="s">
        <v>1027</v>
      </c>
    </row>
    <row r="1646" spans="1:30" customFormat="1" ht="15" x14ac:dyDescent="0.25">
      <c r="A1646" s="45"/>
      <c r="B1646" s="46" t="s">
        <v>42</v>
      </c>
      <c r="C1646" s="82" t="s">
        <v>47</v>
      </c>
      <c r="D1646" s="82"/>
      <c r="E1646" s="82"/>
      <c r="F1646" s="82"/>
      <c r="G1646" s="82"/>
      <c r="H1646" s="82"/>
      <c r="I1646" s="82"/>
      <c r="J1646" s="82"/>
      <c r="K1646" s="82"/>
      <c r="L1646" s="82"/>
      <c r="M1646" s="82"/>
      <c r="N1646" s="82"/>
      <c r="O1646" s="82"/>
      <c r="P1646" s="82"/>
      <c r="Q1646" s="82"/>
      <c r="R1646" s="82"/>
      <c r="S1646" s="83"/>
      <c r="X1646" s="26"/>
      <c r="Y1646" s="27"/>
      <c r="Z1646" s="35"/>
      <c r="AC1646" s="2" t="s">
        <v>47</v>
      </c>
    </row>
    <row r="1647" spans="1:30" customFormat="1" ht="23.25" x14ac:dyDescent="0.25">
      <c r="A1647" s="36"/>
      <c r="B1647" s="79" t="s">
        <v>67</v>
      </c>
      <c r="C1647" s="79"/>
      <c r="D1647" s="79"/>
      <c r="E1647" s="79"/>
      <c r="F1647" s="37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  <c r="R1647" s="37"/>
      <c r="S1647" s="38"/>
      <c r="X1647" s="26"/>
      <c r="Y1647" s="27"/>
      <c r="Z1647" s="35"/>
      <c r="AA1647" s="2" t="s">
        <v>67</v>
      </c>
    </row>
    <row r="1648" spans="1:30" customFormat="1" ht="15" x14ac:dyDescent="0.25">
      <c r="A1648" s="36"/>
      <c r="B1648" s="37"/>
      <c r="C1648" s="37"/>
      <c r="D1648" s="37"/>
      <c r="E1648" s="47" t="s">
        <v>370</v>
      </c>
      <c r="F1648" s="48"/>
      <c r="G1648" s="49"/>
      <c r="H1648" s="11"/>
      <c r="I1648" s="11"/>
      <c r="J1648" s="11"/>
      <c r="K1648" s="11"/>
      <c r="L1648" s="53">
        <v>504</v>
      </c>
      <c r="M1648" s="51"/>
      <c r="N1648" s="51"/>
      <c r="O1648" s="51"/>
      <c r="P1648" s="51"/>
      <c r="Q1648" s="51"/>
      <c r="R1648" s="11"/>
      <c r="S1648" s="52"/>
      <c r="X1648" s="26"/>
      <c r="Y1648" s="27"/>
      <c r="Z1648" s="35"/>
    </row>
    <row r="1649" spans="1:30" customFormat="1" ht="15" x14ac:dyDescent="0.25">
      <c r="A1649" s="36"/>
      <c r="B1649" s="37"/>
      <c r="C1649" s="37"/>
      <c r="D1649" s="37"/>
      <c r="E1649" s="47" t="s">
        <v>371</v>
      </c>
      <c r="F1649" s="48"/>
      <c r="G1649" s="49"/>
      <c r="H1649" s="11"/>
      <c r="I1649" s="11"/>
      <c r="J1649" s="11"/>
      <c r="K1649" s="11"/>
      <c r="L1649" s="53">
        <v>258</v>
      </c>
      <c r="M1649" s="51"/>
      <c r="N1649" s="51"/>
      <c r="O1649" s="51"/>
      <c r="P1649" s="51"/>
      <c r="Q1649" s="51"/>
      <c r="R1649" s="11"/>
      <c r="S1649" s="52"/>
      <c r="X1649" s="26"/>
      <c r="Y1649" s="27"/>
      <c r="Z1649" s="35"/>
    </row>
    <row r="1650" spans="1:30" customFormat="1" ht="15" x14ac:dyDescent="0.25">
      <c r="A1650" s="36"/>
      <c r="B1650" s="37"/>
      <c r="C1650" s="37"/>
      <c r="D1650" s="37"/>
      <c r="E1650" s="47" t="s">
        <v>51</v>
      </c>
      <c r="F1650" s="48"/>
      <c r="G1650" s="49"/>
      <c r="H1650" s="11"/>
      <c r="I1650" s="11"/>
      <c r="J1650" s="11"/>
      <c r="K1650" s="11"/>
      <c r="L1650" s="50">
        <v>1328</v>
      </c>
      <c r="M1650" s="51"/>
      <c r="N1650" s="51"/>
      <c r="O1650" s="51"/>
      <c r="P1650" s="51"/>
      <c r="Q1650" s="51"/>
      <c r="R1650" s="11"/>
      <c r="S1650" s="52"/>
      <c r="X1650" s="26"/>
      <c r="Y1650" s="27"/>
      <c r="Z1650" s="35"/>
    </row>
    <row r="1651" spans="1:30" customFormat="1" ht="68.25" x14ac:dyDescent="0.25">
      <c r="A1651" s="28" t="s">
        <v>1028</v>
      </c>
      <c r="B1651" s="29" t="s">
        <v>368</v>
      </c>
      <c r="C1651" s="78" t="s">
        <v>1029</v>
      </c>
      <c r="D1651" s="78"/>
      <c r="E1651" s="78"/>
      <c r="F1651" s="30" t="s">
        <v>90</v>
      </c>
      <c r="G1651" s="31">
        <v>2</v>
      </c>
      <c r="H1651" s="32">
        <v>152.83000000000001</v>
      </c>
      <c r="I1651" s="40">
        <v>152.83000000000001</v>
      </c>
      <c r="J1651" s="33"/>
      <c r="K1651" s="33"/>
      <c r="L1651" s="34">
        <v>306</v>
      </c>
      <c r="M1651" s="34">
        <v>306</v>
      </c>
      <c r="N1651" s="33"/>
      <c r="O1651" s="33"/>
      <c r="P1651" s="54">
        <v>0.46200000000000002</v>
      </c>
      <c r="Q1651" s="40">
        <v>0.92</v>
      </c>
      <c r="R1651" s="34">
        <v>0</v>
      </c>
      <c r="S1651" s="34">
        <v>0</v>
      </c>
      <c r="X1651" s="26"/>
      <c r="Y1651" s="27"/>
      <c r="Z1651" s="35" t="s">
        <v>1029</v>
      </c>
    </row>
    <row r="1652" spans="1:30" customFormat="1" ht="23.25" x14ac:dyDescent="0.25">
      <c r="A1652" s="45"/>
      <c r="B1652" s="55" t="s">
        <v>95</v>
      </c>
      <c r="C1652" s="82" t="s">
        <v>96</v>
      </c>
      <c r="D1652" s="82"/>
      <c r="E1652" s="82"/>
      <c r="F1652" s="82"/>
      <c r="G1652" s="82"/>
      <c r="H1652" s="82"/>
      <c r="I1652" s="82"/>
      <c r="J1652" s="82"/>
      <c r="K1652" s="82"/>
      <c r="L1652" s="82"/>
      <c r="M1652" s="82"/>
      <c r="N1652" s="82"/>
      <c r="O1652" s="82"/>
      <c r="P1652" s="82"/>
      <c r="Q1652" s="82"/>
      <c r="R1652" s="82"/>
      <c r="S1652" s="83"/>
      <c r="X1652" s="26"/>
      <c r="Y1652" s="27"/>
      <c r="Z1652" s="35"/>
      <c r="AD1652" s="2" t="s">
        <v>96</v>
      </c>
    </row>
    <row r="1653" spans="1:30" customFormat="1" ht="15" x14ac:dyDescent="0.25">
      <c r="A1653" s="45"/>
      <c r="B1653" s="46" t="s">
        <v>42</v>
      </c>
      <c r="C1653" s="82" t="s">
        <v>47</v>
      </c>
      <c r="D1653" s="82"/>
      <c r="E1653" s="82"/>
      <c r="F1653" s="82"/>
      <c r="G1653" s="82"/>
      <c r="H1653" s="82"/>
      <c r="I1653" s="82"/>
      <c r="J1653" s="82"/>
      <c r="K1653" s="82"/>
      <c r="L1653" s="82"/>
      <c r="M1653" s="82"/>
      <c r="N1653" s="82"/>
      <c r="O1653" s="82"/>
      <c r="P1653" s="82"/>
      <c r="Q1653" s="82"/>
      <c r="R1653" s="82"/>
      <c r="S1653" s="83"/>
      <c r="X1653" s="26"/>
      <c r="Y1653" s="27"/>
      <c r="Z1653" s="35"/>
      <c r="AC1653" s="2" t="s">
        <v>47</v>
      </c>
    </row>
    <row r="1654" spans="1:30" customFormat="1" ht="23.25" x14ac:dyDescent="0.25">
      <c r="A1654" s="36"/>
      <c r="B1654" s="79" t="s">
        <v>67</v>
      </c>
      <c r="C1654" s="79"/>
      <c r="D1654" s="79"/>
      <c r="E1654" s="79"/>
      <c r="F1654" s="37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8"/>
      <c r="X1654" s="26"/>
      <c r="Y1654" s="27"/>
      <c r="Z1654" s="35"/>
      <c r="AA1654" s="2" t="s">
        <v>67</v>
      </c>
    </row>
    <row r="1655" spans="1:30" customFormat="1" ht="15" x14ac:dyDescent="0.25">
      <c r="A1655" s="36"/>
      <c r="B1655" s="37"/>
      <c r="C1655" s="37"/>
      <c r="D1655" s="37"/>
      <c r="E1655" s="47" t="s">
        <v>374</v>
      </c>
      <c r="F1655" s="48"/>
      <c r="G1655" s="49"/>
      <c r="H1655" s="11"/>
      <c r="I1655" s="11"/>
      <c r="J1655" s="11"/>
      <c r="K1655" s="11"/>
      <c r="L1655" s="53">
        <v>303</v>
      </c>
      <c r="M1655" s="51"/>
      <c r="N1655" s="51"/>
      <c r="O1655" s="51"/>
      <c r="P1655" s="51"/>
      <c r="Q1655" s="51"/>
      <c r="R1655" s="11"/>
      <c r="S1655" s="52"/>
      <c r="X1655" s="26"/>
      <c r="Y1655" s="27"/>
      <c r="Z1655" s="35"/>
    </row>
    <row r="1656" spans="1:30" customFormat="1" ht="15" x14ac:dyDescent="0.25">
      <c r="A1656" s="36"/>
      <c r="B1656" s="37"/>
      <c r="C1656" s="37"/>
      <c r="D1656" s="37"/>
      <c r="E1656" s="47" t="s">
        <v>375</v>
      </c>
      <c r="F1656" s="48"/>
      <c r="G1656" s="49"/>
      <c r="H1656" s="11"/>
      <c r="I1656" s="11"/>
      <c r="J1656" s="11"/>
      <c r="K1656" s="11"/>
      <c r="L1656" s="53">
        <v>155</v>
      </c>
      <c r="M1656" s="51"/>
      <c r="N1656" s="51"/>
      <c r="O1656" s="51"/>
      <c r="P1656" s="51"/>
      <c r="Q1656" s="51"/>
      <c r="R1656" s="11"/>
      <c r="S1656" s="52"/>
      <c r="X1656" s="26"/>
      <c r="Y1656" s="27"/>
      <c r="Z1656" s="35"/>
    </row>
    <row r="1657" spans="1:30" customFormat="1" ht="15" x14ac:dyDescent="0.25">
      <c r="A1657" s="36"/>
      <c r="B1657" s="37"/>
      <c r="C1657" s="37"/>
      <c r="D1657" s="37"/>
      <c r="E1657" s="47" t="s">
        <v>51</v>
      </c>
      <c r="F1657" s="48"/>
      <c r="G1657" s="49"/>
      <c r="H1657" s="11"/>
      <c r="I1657" s="11"/>
      <c r="J1657" s="11"/>
      <c r="K1657" s="11"/>
      <c r="L1657" s="53">
        <v>795</v>
      </c>
      <c r="M1657" s="51"/>
      <c r="N1657" s="51"/>
      <c r="O1657" s="51"/>
      <c r="P1657" s="51"/>
      <c r="Q1657" s="51"/>
      <c r="R1657" s="11"/>
      <c r="S1657" s="52"/>
      <c r="X1657" s="26"/>
      <c r="Y1657" s="27"/>
      <c r="Z1657" s="35"/>
    </row>
    <row r="1658" spans="1:30" customFormat="1" ht="68.25" x14ac:dyDescent="0.25">
      <c r="A1658" s="28" t="s">
        <v>1030</v>
      </c>
      <c r="B1658" s="29" t="s">
        <v>341</v>
      </c>
      <c r="C1658" s="78" t="s">
        <v>1031</v>
      </c>
      <c r="D1658" s="78"/>
      <c r="E1658" s="78"/>
      <c r="F1658" s="30" t="s">
        <v>90</v>
      </c>
      <c r="G1658" s="31">
        <v>1</v>
      </c>
      <c r="H1658" s="32">
        <v>257.33999999999997</v>
      </c>
      <c r="I1658" s="40">
        <v>254.71</v>
      </c>
      <c r="J1658" s="33"/>
      <c r="K1658" s="33"/>
      <c r="L1658" s="34">
        <v>257</v>
      </c>
      <c r="M1658" s="34">
        <v>255</v>
      </c>
      <c r="N1658" s="33"/>
      <c r="O1658" s="33"/>
      <c r="P1658" s="40">
        <v>0.79</v>
      </c>
      <c r="Q1658" s="40">
        <v>0.79</v>
      </c>
      <c r="R1658" s="34">
        <v>0</v>
      </c>
      <c r="S1658" s="34">
        <v>0</v>
      </c>
      <c r="X1658" s="26"/>
      <c r="Y1658" s="27"/>
      <c r="Z1658" s="35" t="s">
        <v>1031</v>
      </c>
    </row>
    <row r="1659" spans="1:30" customFormat="1" ht="15" x14ac:dyDescent="0.25">
      <c r="A1659" s="45"/>
      <c r="B1659" s="46" t="s">
        <v>42</v>
      </c>
      <c r="C1659" s="82" t="s">
        <v>47</v>
      </c>
      <c r="D1659" s="82"/>
      <c r="E1659" s="82"/>
      <c r="F1659" s="82"/>
      <c r="G1659" s="82"/>
      <c r="H1659" s="82"/>
      <c r="I1659" s="82"/>
      <c r="J1659" s="82"/>
      <c r="K1659" s="82"/>
      <c r="L1659" s="82"/>
      <c r="M1659" s="82"/>
      <c r="N1659" s="82"/>
      <c r="O1659" s="82"/>
      <c r="P1659" s="82"/>
      <c r="Q1659" s="82"/>
      <c r="R1659" s="82"/>
      <c r="S1659" s="83"/>
      <c r="X1659" s="26"/>
      <c r="Y1659" s="27"/>
      <c r="Z1659" s="35"/>
      <c r="AC1659" s="2" t="s">
        <v>47</v>
      </c>
    </row>
    <row r="1660" spans="1:30" customFormat="1" ht="23.25" x14ac:dyDescent="0.25">
      <c r="A1660" s="36"/>
      <c r="B1660" s="79" t="s">
        <v>67</v>
      </c>
      <c r="C1660" s="79"/>
      <c r="D1660" s="79"/>
      <c r="E1660" s="79"/>
      <c r="F1660" s="37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  <c r="R1660" s="37"/>
      <c r="S1660" s="38"/>
      <c r="X1660" s="26"/>
      <c r="Y1660" s="27"/>
      <c r="Z1660" s="35"/>
      <c r="AA1660" s="2" t="s">
        <v>67</v>
      </c>
    </row>
    <row r="1661" spans="1:30" customFormat="1" ht="15" x14ac:dyDescent="0.25">
      <c r="A1661" s="36"/>
      <c r="B1661" s="37"/>
      <c r="C1661" s="37"/>
      <c r="D1661" s="37"/>
      <c r="E1661" s="47" t="s">
        <v>343</v>
      </c>
      <c r="F1661" s="48"/>
      <c r="G1661" s="49"/>
      <c r="H1661" s="11"/>
      <c r="I1661" s="11"/>
      <c r="J1661" s="11"/>
      <c r="K1661" s="11"/>
      <c r="L1661" s="53">
        <v>253</v>
      </c>
      <c r="M1661" s="51"/>
      <c r="N1661" s="51"/>
      <c r="O1661" s="51"/>
      <c r="P1661" s="51"/>
      <c r="Q1661" s="51"/>
      <c r="R1661" s="11"/>
      <c r="S1661" s="52"/>
      <c r="X1661" s="26"/>
      <c r="Y1661" s="27"/>
      <c r="Z1661" s="35"/>
    </row>
    <row r="1662" spans="1:30" customFormat="1" ht="15" x14ac:dyDescent="0.25">
      <c r="A1662" s="36"/>
      <c r="B1662" s="37"/>
      <c r="C1662" s="37"/>
      <c r="D1662" s="37"/>
      <c r="E1662" s="47" t="s">
        <v>344</v>
      </c>
      <c r="F1662" s="48"/>
      <c r="G1662" s="49"/>
      <c r="H1662" s="11"/>
      <c r="I1662" s="11"/>
      <c r="J1662" s="11"/>
      <c r="K1662" s="11"/>
      <c r="L1662" s="53">
        <v>129</v>
      </c>
      <c r="M1662" s="51"/>
      <c r="N1662" s="51"/>
      <c r="O1662" s="51"/>
      <c r="P1662" s="51"/>
      <c r="Q1662" s="51"/>
      <c r="R1662" s="11"/>
      <c r="S1662" s="52"/>
      <c r="X1662" s="26"/>
      <c r="Y1662" s="27"/>
      <c r="Z1662" s="35"/>
    </row>
    <row r="1663" spans="1:30" customFormat="1" ht="15" x14ac:dyDescent="0.25">
      <c r="A1663" s="36"/>
      <c r="B1663" s="37"/>
      <c r="C1663" s="37"/>
      <c r="D1663" s="37"/>
      <c r="E1663" s="47" t="s">
        <v>51</v>
      </c>
      <c r="F1663" s="48"/>
      <c r="G1663" s="49"/>
      <c r="H1663" s="11"/>
      <c r="I1663" s="11"/>
      <c r="J1663" s="11"/>
      <c r="K1663" s="11"/>
      <c r="L1663" s="53">
        <v>665</v>
      </c>
      <c r="M1663" s="51"/>
      <c r="N1663" s="51"/>
      <c r="O1663" s="51"/>
      <c r="P1663" s="51"/>
      <c r="Q1663" s="51"/>
      <c r="R1663" s="11"/>
      <c r="S1663" s="52"/>
      <c r="X1663" s="26"/>
      <c r="Y1663" s="27"/>
      <c r="Z1663" s="35"/>
    </row>
    <row r="1664" spans="1:30" customFormat="1" ht="68.25" x14ac:dyDescent="0.25">
      <c r="A1664" s="28" t="s">
        <v>1032</v>
      </c>
      <c r="B1664" s="29" t="s">
        <v>341</v>
      </c>
      <c r="C1664" s="78" t="s">
        <v>1033</v>
      </c>
      <c r="D1664" s="78"/>
      <c r="E1664" s="78"/>
      <c r="F1664" s="30" t="s">
        <v>90</v>
      </c>
      <c r="G1664" s="31">
        <v>1</v>
      </c>
      <c r="H1664" s="32">
        <v>152.83000000000001</v>
      </c>
      <c r="I1664" s="40">
        <v>152.83000000000001</v>
      </c>
      <c r="J1664" s="33"/>
      <c r="K1664" s="33"/>
      <c r="L1664" s="34">
        <v>153</v>
      </c>
      <c r="M1664" s="34">
        <v>153</v>
      </c>
      <c r="N1664" s="33"/>
      <c r="O1664" s="33"/>
      <c r="P1664" s="54">
        <v>0.47399999999999998</v>
      </c>
      <c r="Q1664" s="40">
        <v>0.47</v>
      </c>
      <c r="R1664" s="34">
        <v>0</v>
      </c>
      <c r="S1664" s="34">
        <v>0</v>
      </c>
      <c r="X1664" s="26"/>
      <c r="Y1664" s="27"/>
      <c r="Z1664" s="35" t="s">
        <v>1033</v>
      </c>
    </row>
    <row r="1665" spans="1:30" customFormat="1" ht="23.25" x14ac:dyDescent="0.25">
      <c r="A1665" s="45"/>
      <c r="B1665" s="55" t="s">
        <v>95</v>
      </c>
      <c r="C1665" s="82" t="s">
        <v>96</v>
      </c>
      <c r="D1665" s="82"/>
      <c r="E1665" s="82"/>
      <c r="F1665" s="82"/>
      <c r="G1665" s="82"/>
      <c r="H1665" s="82"/>
      <c r="I1665" s="82"/>
      <c r="J1665" s="82"/>
      <c r="K1665" s="82"/>
      <c r="L1665" s="82"/>
      <c r="M1665" s="82"/>
      <c r="N1665" s="82"/>
      <c r="O1665" s="82"/>
      <c r="P1665" s="82"/>
      <c r="Q1665" s="82"/>
      <c r="R1665" s="82"/>
      <c r="S1665" s="83"/>
      <c r="X1665" s="26"/>
      <c r="Y1665" s="27"/>
      <c r="Z1665" s="35"/>
      <c r="AD1665" s="2" t="s">
        <v>96</v>
      </c>
    </row>
    <row r="1666" spans="1:30" customFormat="1" ht="15" x14ac:dyDescent="0.25">
      <c r="A1666" s="45"/>
      <c r="B1666" s="46" t="s">
        <v>42</v>
      </c>
      <c r="C1666" s="82" t="s">
        <v>47</v>
      </c>
      <c r="D1666" s="82"/>
      <c r="E1666" s="82"/>
      <c r="F1666" s="82"/>
      <c r="G1666" s="82"/>
      <c r="H1666" s="82"/>
      <c r="I1666" s="82"/>
      <c r="J1666" s="82"/>
      <c r="K1666" s="82"/>
      <c r="L1666" s="82"/>
      <c r="M1666" s="82"/>
      <c r="N1666" s="82"/>
      <c r="O1666" s="82"/>
      <c r="P1666" s="82"/>
      <c r="Q1666" s="82"/>
      <c r="R1666" s="82"/>
      <c r="S1666" s="83"/>
      <c r="X1666" s="26"/>
      <c r="Y1666" s="27"/>
      <c r="Z1666" s="35"/>
      <c r="AC1666" s="2" t="s">
        <v>47</v>
      </c>
    </row>
    <row r="1667" spans="1:30" customFormat="1" ht="23.25" x14ac:dyDescent="0.25">
      <c r="A1667" s="36"/>
      <c r="B1667" s="79" t="s">
        <v>67</v>
      </c>
      <c r="C1667" s="79"/>
      <c r="D1667" s="79"/>
      <c r="E1667" s="79"/>
      <c r="F1667" s="37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  <c r="R1667" s="37"/>
      <c r="S1667" s="38"/>
      <c r="X1667" s="26"/>
      <c r="Y1667" s="27"/>
      <c r="Z1667" s="35"/>
      <c r="AA1667" s="2" t="s">
        <v>67</v>
      </c>
    </row>
    <row r="1668" spans="1:30" customFormat="1" ht="15" x14ac:dyDescent="0.25">
      <c r="A1668" s="36"/>
      <c r="B1668" s="37"/>
      <c r="C1668" s="37"/>
      <c r="D1668" s="37"/>
      <c r="E1668" s="47" t="s">
        <v>347</v>
      </c>
      <c r="F1668" s="48"/>
      <c r="G1668" s="49"/>
      <c r="H1668" s="11"/>
      <c r="I1668" s="11"/>
      <c r="J1668" s="11"/>
      <c r="K1668" s="11"/>
      <c r="L1668" s="53">
        <v>151</v>
      </c>
      <c r="M1668" s="51"/>
      <c r="N1668" s="51"/>
      <c r="O1668" s="51"/>
      <c r="P1668" s="51"/>
      <c r="Q1668" s="51"/>
      <c r="R1668" s="11"/>
      <c r="S1668" s="52"/>
      <c r="X1668" s="26"/>
      <c r="Y1668" s="27"/>
      <c r="Z1668" s="35"/>
    </row>
    <row r="1669" spans="1:30" customFormat="1" ht="15" x14ac:dyDescent="0.25">
      <c r="A1669" s="36"/>
      <c r="B1669" s="37"/>
      <c r="C1669" s="37"/>
      <c r="D1669" s="37"/>
      <c r="E1669" s="47" t="s">
        <v>348</v>
      </c>
      <c r="F1669" s="48"/>
      <c r="G1669" s="49"/>
      <c r="H1669" s="11"/>
      <c r="I1669" s="11"/>
      <c r="J1669" s="11"/>
      <c r="K1669" s="11"/>
      <c r="L1669" s="53">
        <v>77</v>
      </c>
      <c r="M1669" s="51"/>
      <c r="N1669" s="51"/>
      <c r="O1669" s="51"/>
      <c r="P1669" s="51"/>
      <c r="Q1669" s="51"/>
      <c r="R1669" s="11"/>
      <c r="S1669" s="52"/>
      <c r="X1669" s="26"/>
      <c r="Y1669" s="27"/>
      <c r="Z1669" s="35"/>
    </row>
    <row r="1670" spans="1:30" customFormat="1" ht="15" x14ac:dyDescent="0.25">
      <c r="A1670" s="36"/>
      <c r="B1670" s="37"/>
      <c r="C1670" s="37"/>
      <c r="D1670" s="37"/>
      <c r="E1670" s="47" t="s">
        <v>51</v>
      </c>
      <c r="F1670" s="48"/>
      <c r="G1670" s="49"/>
      <c r="H1670" s="11"/>
      <c r="I1670" s="11"/>
      <c r="J1670" s="11"/>
      <c r="K1670" s="11"/>
      <c r="L1670" s="53">
        <v>396</v>
      </c>
      <c r="M1670" s="51"/>
      <c r="N1670" s="51"/>
      <c r="O1670" s="51"/>
      <c r="P1670" s="51"/>
      <c r="Q1670" s="51"/>
      <c r="R1670" s="11"/>
      <c r="S1670" s="52"/>
      <c r="X1670" s="26"/>
      <c r="Y1670" s="27"/>
      <c r="Z1670" s="35"/>
    </row>
    <row r="1671" spans="1:30" customFormat="1" ht="45.75" x14ac:dyDescent="0.25">
      <c r="A1671" s="28" t="s">
        <v>1034</v>
      </c>
      <c r="B1671" s="29" t="s">
        <v>377</v>
      </c>
      <c r="C1671" s="78" t="s">
        <v>1035</v>
      </c>
      <c r="D1671" s="78"/>
      <c r="E1671" s="78"/>
      <c r="F1671" s="30" t="s">
        <v>111</v>
      </c>
      <c r="G1671" s="31">
        <v>1</v>
      </c>
      <c r="H1671" s="32">
        <v>78288.73</v>
      </c>
      <c r="I1671" s="32">
        <v>39509.65</v>
      </c>
      <c r="J1671" s="32">
        <v>33937.760000000002</v>
      </c>
      <c r="K1671" s="32">
        <v>11082.84</v>
      </c>
      <c r="L1671" s="41">
        <v>78289</v>
      </c>
      <c r="M1671" s="41">
        <v>39510</v>
      </c>
      <c r="N1671" s="41">
        <v>33938</v>
      </c>
      <c r="O1671" s="41">
        <v>11083</v>
      </c>
      <c r="P1671" s="34">
        <v>115</v>
      </c>
      <c r="Q1671" s="34">
        <v>115</v>
      </c>
      <c r="R1671" s="34">
        <v>0</v>
      </c>
      <c r="S1671" s="34">
        <v>0</v>
      </c>
      <c r="X1671" s="26"/>
      <c r="Y1671" s="27"/>
      <c r="Z1671" s="35" t="s">
        <v>1035</v>
      </c>
    </row>
    <row r="1672" spans="1:30" customFormat="1" ht="15" x14ac:dyDescent="0.25">
      <c r="A1672" s="45"/>
      <c r="B1672" s="46" t="s">
        <v>42</v>
      </c>
      <c r="C1672" s="82" t="s">
        <v>47</v>
      </c>
      <c r="D1672" s="82"/>
      <c r="E1672" s="82"/>
      <c r="F1672" s="82"/>
      <c r="G1672" s="82"/>
      <c r="H1672" s="82"/>
      <c r="I1672" s="82"/>
      <c r="J1672" s="82"/>
      <c r="K1672" s="82"/>
      <c r="L1672" s="82"/>
      <c r="M1672" s="82"/>
      <c r="N1672" s="82"/>
      <c r="O1672" s="82"/>
      <c r="P1672" s="82"/>
      <c r="Q1672" s="82"/>
      <c r="R1672" s="82"/>
      <c r="S1672" s="83"/>
      <c r="X1672" s="26"/>
      <c r="Y1672" s="27"/>
      <c r="Z1672" s="35"/>
      <c r="AC1672" s="2" t="s">
        <v>47</v>
      </c>
    </row>
    <row r="1673" spans="1:30" customFormat="1" ht="23.25" x14ac:dyDescent="0.25">
      <c r="A1673" s="36"/>
      <c r="B1673" s="79" t="s">
        <v>67</v>
      </c>
      <c r="C1673" s="79"/>
      <c r="D1673" s="79"/>
      <c r="E1673" s="79"/>
      <c r="F1673" s="37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  <c r="R1673" s="37"/>
      <c r="S1673" s="38"/>
      <c r="X1673" s="26"/>
      <c r="Y1673" s="27"/>
      <c r="Z1673" s="35"/>
      <c r="AA1673" s="2" t="s">
        <v>67</v>
      </c>
    </row>
    <row r="1674" spans="1:30" customFormat="1" ht="15" x14ac:dyDescent="0.25">
      <c r="A1674" s="36"/>
      <c r="B1674" s="37"/>
      <c r="C1674" s="37"/>
      <c r="D1674" s="37"/>
      <c r="E1674" s="47" t="s">
        <v>379</v>
      </c>
      <c r="F1674" s="48"/>
      <c r="G1674" s="49"/>
      <c r="H1674" s="11"/>
      <c r="I1674" s="11"/>
      <c r="J1674" s="11"/>
      <c r="K1674" s="11"/>
      <c r="L1674" s="50">
        <v>50087</v>
      </c>
      <c r="M1674" s="51"/>
      <c r="N1674" s="51"/>
      <c r="O1674" s="51"/>
      <c r="P1674" s="51"/>
      <c r="Q1674" s="51"/>
      <c r="R1674" s="11"/>
      <c r="S1674" s="52"/>
      <c r="X1674" s="26"/>
      <c r="Y1674" s="27"/>
      <c r="Z1674" s="35"/>
    </row>
    <row r="1675" spans="1:30" customFormat="1" ht="15" x14ac:dyDescent="0.25">
      <c r="A1675" s="36"/>
      <c r="B1675" s="37"/>
      <c r="C1675" s="37"/>
      <c r="D1675" s="37"/>
      <c r="E1675" s="47" t="s">
        <v>380</v>
      </c>
      <c r="F1675" s="48"/>
      <c r="G1675" s="49"/>
      <c r="H1675" s="11"/>
      <c r="I1675" s="11"/>
      <c r="J1675" s="11"/>
      <c r="K1675" s="11"/>
      <c r="L1675" s="50">
        <v>25600</v>
      </c>
      <c r="M1675" s="51"/>
      <c r="N1675" s="51"/>
      <c r="O1675" s="51"/>
      <c r="P1675" s="51"/>
      <c r="Q1675" s="51"/>
      <c r="R1675" s="11"/>
      <c r="S1675" s="52"/>
      <c r="X1675" s="26"/>
      <c r="Y1675" s="27"/>
      <c r="Z1675" s="35"/>
    </row>
    <row r="1676" spans="1:30" customFormat="1" ht="15" x14ac:dyDescent="0.25">
      <c r="A1676" s="36"/>
      <c r="B1676" s="37"/>
      <c r="C1676" s="37"/>
      <c r="D1676" s="37"/>
      <c r="E1676" s="47" t="s">
        <v>51</v>
      </c>
      <c r="F1676" s="48"/>
      <c r="G1676" s="49"/>
      <c r="H1676" s="11"/>
      <c r="I1676" s="11"/>
      <c r="J1676" s="11"/>
      <c r="K1676" s="11"/>
      <c r="L1676" s="50">
        <v>161321</v>
      </c>
      <c r="M1676" s="51"/>
      <c r="N1676" s="51"/>
      <c r="O1676" s="51"/>
      <c r="P1676" s="51"/>
      <c r="Q1676" s="51"/>
      <c r="R1676" s="11"/>
      <c r="S1676" s="52"/>
      <c r="X1676" s="26"/>
      <c r="Y1676" s="27"/>
      <c r="Z1676" s="35"/>
    </row>
    <row r="1677" spans="1:30" customFormat="1" ht="57" x14ac:dyDescent="0.25">
      <c r="A1677" s="28" t="s">
        <v>1036</v>
      </c>
      <c r="B1677" s="29" t="s">
        <v>382</v>
      </c>
      <c r="C1677" s="78" t="s">
        <v>1037</v>
      </c>
      <c r="D1677" s="78"/>
      <c r="E1677" s="78"/>
      <c r="F1677" s="30" t="s">
        <v>111</v>
      </c>
      <c r="G1677" s="31">
        <v>-1</v>
      </c>
      <c r="H1677" s="32">
        <v>5893.15</v>
      </c>
      <c r="I1677" s="32">
        <v>5840.56</v>
      </c>
      <c r="J1677" s="33"/>
      <c r="K1677" s="33"/>
      <c r="L1677" s="41">
        <v>-5893</v>
      </c>
      <c r="M1677" s="41">
        <v>-5841</v>
      </c>
      <c r="N1677" s="33"/>
      <c r="O1677" s="33"/>
      <c r="P1677" s="34">
        <v>18</v>
      </c>
      <c r="Q1677" s="34">
        <v>-18</v>
      </c>
      <c r="R1677" s="34">
        <v>0</v>
      </c>
      <c r="S1677" s="34">
        <v>0</v>
      </c>
      <c r="X1677" s="26"/>
      <c r="Y1677" s="27"/>
      <c r="Z1677" s="35" t="s">
        <v>1037</v>
      </c>
    </row>
    <row r="1678" spans="1:30" customFormat="1" ht="15" x14ac:dyDescent="0.25">
      <c r="A1678" s="45"/>
      <c r="B1678" s="46" t="s">
        <v>42</v>
      </c>
      <c r="C1678" s="82" t="s">
        <v>47</v>
      </c>
      <c r="D1678" s="82"/>
      <c r="E1678" s="82"/>
      <c r="F1678" s="82"/>
      <c r="G1678" s="82"/>
      <c r="H1678" s="82"/>
      <c r="I1678" s="82"/>
      <c r="J1678" s="82"/>
      <c r="K1678" s="82"/>
      <c r="L1678" s="82"/>
      <c r="M1678" s="82"/>
      <c r="N1678" s="82"/>
      <c r="O1678" s="82"/>
      <c r="P1678" s="82"/>
      <c r="Q1678" s="82"/>
      <c r="R1678" s="82"/>
      <c r="S1678" s="83"/>
      <c r="X1678" s="26"/>
      <c r="Y1678" s="27"/>
      <c r="Z1678" s="35"/>
      <c r="AC1678" s="2" t="s">
        <v>47</v>
      </c>
    </row>
    <row r="1679" spans="1:30" customFormat="1" ht="23.25" x14ac:dyDescent="0.25">
      <c r="A1679" s="36"/>
      <c r="B1679" s="79" t="s">
        <v>67</v>
      </c>
      <c r="C1679" s="79"/>
      <c r="D1679" s="79"/>
      <c r="E1679" s="79"/>
      <c r="F1679" s="37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  <c r="R1679" s="37"/>
      <c r="S1679" s="38"/>
      <c r="X1679" s="26"/>
      <c r="Y1679" s="27"/>
      <c r="Z1679" s="35"/>
      <c r="AA1679" s="2" t="s">
        <v>67</v>
      </c>
    </row>
    <row r="1680" spans="1:30" customFormat="1" ht="15" x14ac:dyDescent="0.25">
      <c r="A1680" s="36"/>
      <c r="B1680" s="37"/>
      <c r="C1680" s="37"/>
      <c r="D1680" s="37"/>
      <c r="E1680" s="47" t="s">
        <v>384</v>
      </c>
      <c r="F1680" s="48"/>
      <c r="G1680" s="49"/>
      <c r="H1680" s="11"/>
      <c r="I1680" s="11"/>
      <c r="J1680" s="11"/>
      <c r="K1680" s="11"/>
      <c r="L1680" s="50">
        <v>-5783</v>
      </c>
      <c r="M1680" s="51"/>
      <c r="N1680" s="51"/>
      <c r="O1680" s="51"/>
      <c r="P1680" s="51"/>
      <c r="Q1680" s="51"/>
      <c r="R1680" s="11"/>
      <c r="S1680" s="52"/>
      <c r="X1680" s="26"/>
      <c r="Y1680" s="27"/>
      <c r="Z1680" s="35"/>
    </row>
    <row r="1681" spans="1:30" customFormat="1" ht="15" x14ac:dyDescent="0.25">
      <c r="A1681" s="36"/>
      <c r="B1681" s="37"/>
      <c r="C1681" s="37"/>
      <c r="D1681" s="37"/>
      <c r="E1681" s="47" t="s">
        <v>385</v>
      </c>
      <c r="F1681" s="48"/>
      <c r="G1681" s="49"/>
      <c r="H1681" s="11"/>
      <c r="I1681" s="11"/>
      <c r="J1681" s="11"/>
      <c r="K1681" s="11"/>
      <c r="L1681" s="50">
        <v>-2956</v>
      </c>
      <c r="M1681" s="51"/>
      <c r="N1681" s="51"/>
      <c r="O1681" s="51"/>
      <c r="P1681" s="51"/>
      <c r="Q1681" s="51"/>
      <c r="R1681" s="11"/>
      <c r="S1681" s="52"/>
      <c r="X1681" s="26"/>
      <c r="Y1681" s="27"/>
      <c r="Z1681" s="35"/>
    </row>
    <row r="1682" spans="1:30" customFormat="1" ht="15" x14ac:dyDescent="0.25">
      <c r="A1682" s="36"/>
      <c r="B1682" s="37"/>
      <c r="C1682" s="37"/>
      <c r="D1682" s="37"/>
      <c r="E1682" s="47" t="s">
        <v>51</v>
      </c>
      <c r="F1682" s="48"/>
      <c r="G1682" s="49"/>
      <c r="H1682" s="11"/>
      <c r="I1682" s="11"/>
      <c r="J1682" s="11"/>
      <c r="K1682" s="11"/>
      <c r="L1682" s="50">
        <v>-15216</v>
      </c>
      <c r="M1682" s="51"/>
      <c r="N1682" s="51"/>
      <c r="O1682" s="51"/>
      <c r="P1682" s="51"/>
      <c r="Q1682" s="51"/>
      <c r="R1682" s="11"/>
      <c r="S1682" s="52"/>
      <c r="X1682" s="26"/>
      <c r="Y1682" s="27"/>
      <c r="Z1682" s="35"/>
    </row>
    <row r="1683" spans="1:30" customFormat="1" ht="57" x14ac:dyDescent="0.25">
      <c r="A1683" s="28" t="s">
        <v>1038</v>
      </c>
      <c r="B1683" s="29" t="s">
        <v>120</v>
      </c>
      <c r="C1683" s="78" t="s">
        <v>1039</v>
      </c>
      <c r="D1683" s="78"/>
      <c r="E1683" s="78"/>
      <c r="F1683" s="30" t="s">
        <v>122</v>
      </c>
      <c r="G1683" s="58">
        <v>9.9500000000000005E-2</v>
      </c>
      <c r="H1683" s="32">
        <v>12721.79</v>
      </c>
      <c r="I1683" s="32">
        <v>11687.46</v>
      </c>
      <c r="J1683" s="40">
        <v>969.64</v>
      </c>
      <c r="K1683" s="40">
        <v>298.63</v>
      </c>
      <c r="L1683" s="41">
        <v>1266</v>
      </c>
      <c r="M1683" s="41">
        <v>1163</v>
      </c>
      <c r="N1683" s="34">
        <v>96</v>
      </c>
      <c r="O1683" s="34">
        <v>30</v>
      </c>
      <c r="P1683" s="42">
        <v>39.6</v>
      </c>
      <c r="Q1683" s="40">
        <v>3.94</v>
      </c>
      <c r="R1683" s="54">
        <v>0.63900000000000001</v>
      </c>
      <c r="S1683" s="40">
        <v>0.06</v>
      </c>
      <c r="X1683" s="26"/>
      <c r="Y1683" s="27"/>
      <c r="Z1683" s="35" t="s">
        <v>1039</v>
      </c>
    </row>
    <row r="1684" spans="1:30" customFormat="1" ht="15" x14ac:dyDescent="0.25">
      <c r="A1684" s="43"/>
      <c r="B1684" s="44"/>
      <c r="C1684" s="80" t="s">
        <v>1040</v>
      </c>
      <c r="D1684" s="80"/>
      <c r="E1684" s="80"/>
      <c r="F1684" s="80"/>
      <c r="G1684" s="80"/>
      <c r="H1684" s="80"/>
      <c r="I1684" s="80"/>
      <c r="J1684" s="80"/>
      <c r="K1684" s="80"/>
      <c r="L1684" s="80"/>
      <c r="M1684" s="80"/>
      <c r="N1684" s="80"/>
      <c r="O1684" s="80"/>
      <c r="P1684" s="80"/>
      <c r="Q1684" s="80"/>
      <c r="R1684" s="80"/>
      <c r="S1684" s="81"/>
      <c r="X1684" s="26"/>
      <c r="Y1684" s="27"/>
      <c r="Z1684" s="35"/>
      <c r="AB1684" s="2" t="s">
        <v>1040</v>
      </c>
    </row>
    <row r="1685" spans="1:30" customFormat="1" ht="15" x14ac:dyDescent="0.25">
      <c r="A1685" s="45"/>
      <c r="B1685" s="55" t="s">
        <v>124</v>
      </c>
      <c r="C1685" s="82" t="s">
        <v>125</v>
      </c>
      <c r="D1685" s="82"/>
      <c r="E1685" s="82"/>
      <c r="F1685" s="82"/>
      <c r="G1685" s="82"/>
      <c r="H1685" s="82"/>
      <c r="I1685" s="82"/>
      <c r="J1685" s="82"/>
      <c r="K1685" s="82"/>
      <c r="L1685" s="82"/>
      <c r="M1685" s="82"/>
      <c r="N1685" s="82"/>
      <c r="O1685" s="82"/>
      <c r="P1685" s="82"/>
      <c r="Q1685" s="82"/>
      <c r="R1685" s="82"/>
      <c r="S1685" s="83"/>
      <c r="X1685" s="26"/>
      <c r="Y1685" s="27"/>
      <c r="Z1685" s="35"/>
      <c r="AD1685" s="2" t="s">
        <v>125</v>
      </c>
    </row>
    <row r="1686" spans="1:30" customFormat="1" ht="15" x14ac:dyDescent="0.25">
      <c r="A1686" s="45"/>
      <c r="B1686" s="46" t="s">
        <v>42</v>
      </c>
      <c r="C1686" s="82" t="s">
        <v>47</v>
      </c>
      <c r="D1686" s="82"/>
      <c r="E1686" s="82"/>
      <c r="F1686" s="82"/>
      <c r="G1686" s="82"/>
      <c r="H1686" s="82"/>
      <c r="I1686" s="82"/>
      <c r="J1686" s="82"/>
      <c r="K1686" s="82"/>
      <c r="L1686" s="82"/>
      <c r="M1686" s="82"/>
      <c r="N1686" s="82"/>
      <c r="O1686" s="82"/>
      <c r="P1686" s="82"/>
      <c r="Q1686" s="82"/>
      <c r="R1686" s="82"/>
      <c r="S1686" s="83"/>
      <c r="X1686" s="26"/>
      <c r="Y1686" s="27"/>
      <c r="Z1686" s="35"/>
      <c r="AC1686" s="2" t="s">
        <v>47</v>
      </c>
    </row>
    <row r="1687" spans="1:30" customFormat="1" ht="34.5" x14ac:dyDescent="0.25">
      <c r="A1687" s="36"/>
      <c r="B1687" s="79" t="s">
        <v>40</v>
      </c>
      <c r="C1687" s="79"/>
      <c r="D1687" s="79"/>
      <c r="E1687" s="79"/>
      <c r="F1687" s="37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  <c r="R1687" s="37"/>
      <c r="S1687" s="38"/>
      <c r="X1687" s="26"/>
      <c r="Y1687" s="27"/>
      <c r="Z1687" s="35"/>
      <c r="AA1687" s="2" t="s">
        <v>40</v>
      </c>
    </row>
    <row r="1688" spans="1:30" customFormat="1" ht="15" x14ac:dyDescent="0.25">
      <c r="A1688" s="36"/>
      <c r="B1688" s="37"/>
      <c r="C1688" s="37"/>
      <c r="D1688" s="37"/>
      <c r="E1688" s="47" t="s">
        <v>1041</v>
      </c>
      <c r="F1688" s="48"/>
      <c r="G1688" s="49"/>
      <c r="H1688" s="11"/>
      <c r="I1688" s="11"/>
      <c r="J1688" s="11"/>
      <c r="K1688" s="11"/>
      <c r="L1688" s="50">
        <v>1221</v>
      </c>
      <c r="M1688" s="51"/>
      <c r="N1688" s="51"/>
      <c r="O1688" s="51"/>
      <c r="P1688" s="51"/>
      <c r="Q1688" s="51"/>
      <c r="R1688" s="11"/>
      <c r="S1688" s="52"/>
      <c r="X1688" s="26"/>
      <c r="Y1688" s="27"/>
      <c r="Z1688" s="35"/>
    </row>
    <row r="1689" spans="1:30" customFormat="1" ht="15" x14ac:dyDescent="0.25">
      <c r="A1689" s="36"/>
      <c r="B1689" s="37"/>
      <c r="C1689" s="37"/>
      <c r="D1689" s="37"/>
      <c r="E1689" s="47" t="s">
        <v>1042</v>
      </c>
      <c r="F1689" s="48"/>
      <c r="G1689" s="49"/>
      <c r="H1689" s="11"/>
      <c r="I1689" s="11"/>
      <c r="J1689" s="11"/>
      <c r="K1689" s="11"/>
      <c r="L1689" s="53">
        <v>604</v>
      </c>
      <c r="M1689" s="51"/>
      <c r="N1689" s="51"/>
      <c r="O1689" s="51"/>
      <c r="P1689" s="51"/>
      <c r="Q1689" s="51"/>
      <c r="R1689" s="11"/>
      <c r="S1689" s="52"/>
      <c r="X1689" s="26"/>
      <c r="Y1689" s="27"/>
      <c r="Z1689" s="35"/>
    </row>
    <row r="1690" spans="1:30" customFormat="1" ht="15" x14ac:dyDescent="0.25">
      <c r="A1690" s="36"/>
      <c r="B1690" s="37"/>
      <c r="C1690" s="37"/>
      <c r="D1690" s="37"/>
      <c r="E1690" s="47" t="s">
        <v>51</v>
      </c>
      <c r="F1690" s="48"/>
      <c r="G1690" s="49"/>
      <c r="H1690" s="11"/>
      <c r="I1690" s="11"/>
      <c r="J1690" s="11"/>
      <c r="K1690" s="11"/>
      <c r="L1690" s="50">
        <v>3279</v>
      </c>
      <c r="M1690" s="51"/>
      <c r="N1690" s="51"/>
      <c r="O1690" s="51"/>
      <c r="P1690" s="51"/>
      <c r="Q1690" s="51"/>
      <c r="R1690" s="11"/>
      <c r="S1690" s="52"/>
      <c r="X1690" s="26"/>
      <c r="Y1690" s="27"/>
      <c r="Z1690" s="35"/>
    </row>
    <row r="1691" spans="1:30" customFormat="1" ht="57" x14ac:dyDescent="0.25">
      <c r="A1691" s="28" t="s">
        <v>1043</v>
      </c>
      <c r="B1691" s="29" t="s">
        <v>120</v>
      </c>
      <c r="C1691" s="78" t="s">
        <v>1044</v>
      </c>
      <c r="D1691" s="78"/>
      <c r="E1691" s="78"/>
      <c r="F1691" s="30" t="s">
        <v>122</v>
      </c>
      <c r="G1691" s="58">
        <v>9.9500000000000005E-2</v>
      </c>
      <c r="H1691" s="32">
        <v>14135.32</v>
      </c>
      <c r="I1691" s="32">
        <v>12986.07</v>
      </c>
      <c r="J1691" s="32">
        <v>1077.3800000000001</v>
      </c>
      <c r="K1691" s="40">
        <v>331.81</v>
      </c>
      <c r="L1691" s="41">
        <v>1406</v>
      </c>
      <c r="M1691" s="41">
        <v>1292</v>
      </c>
      <c r="N1691" s="34">
        <v>107</v>
      </c>
      <c r="O1691" s="34">
        <v>33</v>
      </c>
      <c r="P1691" s="34">
        <v>44</v>
      </c>
      <c r="Q1691" s="40">
        <v>4.38</v>
      </c>
      <c r="R1691" s="40">
        <v>0.71</v>
      </c>
      <c r="S1691" s="40">
        <v>7.0000000000000007E-2</v>
      </c>
      <c r="X1691" s="26"/>
      <c r="Y1691" s="27"/>
      <c r="Z1691" s="35" t="s">
        <v>1044</v>
      </c>
    </row>
    <row r="1692" spans="1:30" customFormat="1" ht="15" x14ac:dyDescent="0.25">
      <c r="A1692" s="43"/>
      <c r="B1692" s="44"/>
      <c r="C1692" s="80" t="s">
        <v>1040</v>
      </c>
      <c r="D1692" s="80"/>
      <c r="E1692" s="80"/>
      <c r="F1692" s="80"/>
      <c r="G1692" s="80"/>
      <c r="H1692" s="80"/>
      <c r="I1692" s="80"/>
      <c r="J1692" s="80"/>
      <c r="K1692" s="80"/>
      <c r="L1692" s="80"/>
      <c r="M1692" s="80"/>
      <c r="N1692" s="80"/>
      <c r="O1692" s="80"/>
      <c r="P1692" s="80"/>
      <c r="Q1692" s="80"/>
      <c r="R1692" s="80"/>
      <c r="S1692" s="81"/>
      <c r="X1692" s="26"/>
      <c r="Y1692" s="27"/>
      <c r="Z1692" s="35"/>
      <c r="AB1692" s="2" t="s">
        <v>1040</v>
      </c>
    </row>
    <row r="1693" spans="1:30" customFormat="1" ht="15" x14ac:dyDescent="0.25">
      <c r="A1693" s="45"/>
      <c r="B1693" s="46" t="s">
        <v>42</v>
      </c>
      <c r="C1693" s="82" t="s">
        <v>47</v>
      </c>
      <c r="D1693" s="82"/>
      <c r="E1693" s="82"/>
      <c r="F1693" s="82"/>
      <c r="G1693" s="82"/>
      <c r="H1693" s="82"/>
      <c r="I1693" s="82"/>
      <c r="J1693" s="82"/>
      <c r="K1693" s="82"/>
      <c r="L1693" s="82"/>
      <c r="M1693" s="82"/>
      <c r="N1693" s="82"/>
      <c r="O1693" s="82"/>
      <c r="P1693" s="82"/>
      <c r="Q1693" s="82"/>
      <c r="R1693" s="82"/>
      <c r="S1693" s="83"/>
      <c r="X1693" s="26"/>
      <c r="Y1693" s="27"/>
      <c r="Z1693" s="35"/>
      <c r="AC1693" s="2" t="s">
        <v>47</v>
      </c>
    </row>
    <row r="1694" spans="1:30" customFormat="1" ht="34.5" x14ac:dyDescent="0.25">
      <c r="A1694" s="36"/>
      <c r="B1694" s="79" t="s">
        <v>40</v>
      </c>
      <c r="C1694" s="79"/>
      <c r="D1694" s="79"/>
      <c r="E1694" s="79"/>
      <c r="F1694" s="37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  <c r="R1694" s="37"/>
      <c r="S1694" s="38"/>
      <c r="X1694" s="26"/>
      <c r="Y1694" s="27"/>
      <c r="Z1694" s="35"/>
      <c r="AA1694" s="2" t="s">
        <v>40</v>
      </c>
    </row>
    <row r="1695" spans="1:30" customFormat="1" ht="15" x14ac:dyDescent="0.25">
      <c r="A1695" s="36"/>
      <c r="B1695" s="37"/>
      <c r="C1695" s="37"/>
      <c r="D1695" s="37"/>
      <c r="E1695" s="47" t="s">
        <v>1045</v>
      </c>
      <c r="F1695" s="48"/>
      <c r="G1695" s="49"/>
      <c r="H1695" s="11"/>
      <c r="I1695" s="11"/>
      <c r="J1695" s="11"/>
      <c r="K1695" s="11"/>
      <c r="L1695" s="50">
        <v>1356</v>
      </c>
      <c r="M1695" s="51"/>
      <c r="N1695" s="51"/>
      <c r="O1695" s="51"/>
      <c r="P1695" s="51"/>
      <c r="Q1695" s="51"/>
      <c r="R1695" s="11"/>
      <c r="S1695" s="52"/>
      <c r="X1695" s="26"/>
      <c r="Y1695" s="27"/>
      <c r="Z1695" s="35"/>
    </row>
    <row r="1696" spans="1:30" customFormat="1" ht="15" x14ac:dyDescent="0.25">
      <c r="A1696" s="36"/>
      <c r="B1696" s="37"/>
      <c r="C1696" s="37"/>
      <c r="D1696" s="37"/>
      <c r="E1696" s="47" t="s">
        <v>1046</v>
      </c>
      <c r="F1696" s="48"/>
      <c r="G1696" s="49"/>
      <c r="H1696" s="11"/>
      <c r="I1696" s="11"/>
      <c r="J1696" s="11"/>
      <c r="K1696" s="11"/>
      <c r="L1696" s="53">
        <v>671</v>
      </c>
      <c r="M1696" s="51"/>
      <c r="N1696" s="51"/>
      <c r="O1696" s="51"/>
      <c r="P1696" s="51"/>
      <c r="Q1696" s="51"/>
      <c r="R1696" s="11"/>
      <c r="S1696" s="52"/>
      <c r="X1696" s="26"/>
      <c r="Y1696" s="27"/>
      <c r="Z1696" s="35"/>
    </row>
    <row r="1697" spans="1:30" customFormat="1" ht="15" x14ac:dyDescent="0.25">
      <c r="A1697" s="36"/>
      <c r="B1697" s="37"/>
      <c r="C1697" s="37"/>
      <c r="D1697" s="37"/>
      <c r="E1697" s="47" t="s">
        <v>51</v>
      </c>
      <c r="F1697" s="48"/>
      <c r="G1697" s="49"/>
      <c r="H1697" s="11"/>
      <c r="I1697" s="11"/>
      <c r="J1697" s="11"/>
      <c r="K1697" s="11"/>
      <c r="L1697" s="50">
        <v>3643</v>
      </c>
      <c r="M1697" s="51"/>
      <c r="N1697" s="51"/>
      <c r="O1697" s="51"/>
      <c r="P1697" s="51"/>
      <c r="Q1697" s="51"/>
      <c r="R1697" s="11"/>
      <c r="S1697" s="52"/>
      <c r="X1697" s="26"/>
      <c r="Y1697" s="27"/>
      <c r="Z1697" s="35"/>
    </row>
    <row r="1698" spans="1:30" customFormat="1" ht="23.25" x14ac:dyDescent="0.25">
      <c r="A1698" s="28" t="s">
        <v>1047</v>
      </c>
      <c r="B1698" s="29" t="s">
        <v>397</v>
      </c>
      <c r="C1698" s="78" t="s">
        <v>1048</v>
      </c>
      <c r="D1698" s="78"/>
      <c r="E1698" s="78"/>
      <c r="F1698" s="30" t="s">
        <v>645</v>
      </c>
      <c r="G1698" s="31">
        <v>0</v>
      </c>
      <c r="H1698" s="32"/>
      <c r="I1698" s="33"/>
      <c r="J1698" s="33"/>
      <c r="K1698" s="33"/>
      <c r="L1698" s="33"/>
      <c r="M1698" s="33"/>
      <c r="N1698" s="33"/>
      <c r="O1698" s="33"/>
      <c r="P1698" s="34">
        <v>0</v>
      </c>
      <c r="Q1698" s="34">
        <v>0</v>
      </c>
      <c r="R1698" s="34">
        <v>0</v>
      </c>
      <c r="S1698" s="34">
        <v>0</v>
      </c>
      <c r="X1698" s="26"/>
      <c r="Y1698" s="27"/>
      <c r="Z1698" s="35" t="s">
        <v>1048</v>
      </c>
    </row>
    <row r="1699" spans="1:30" customFormat="1" ht="34.5" x14ac:dyDescent="0.25">
      <c r="A1699" s="36"/>
      <c r="B1699" s="79" t="s">
        <v>40</v>
      </c>
      <c r="C1699" s="79"/>
      <c r="D1699" s="79"/>
      <c r="E1699" s="79"/>
      <c r="F1699" s="37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  <c r="R1699" s="37"/>
      <c r="S1699" s="38"/>
      <c r="X1699" s="26"/>
      <c r="Y1699" s="27"/>
      <c r="Z1699" s="35"/>
      <c r="AA1699" s="2" t="s">
        <v>40</v>
      </c>
    </row>
    <row r="1700" spans="1:30" customFormat="1" ht="34.5" x14ac:dyDescent="0.25">
      <c r="A1700" s="28" t="s">
        <v>1049</v>
      </c>
      <c r="B1700" s="29" t="s">
        <v>397</v>
      </c>
      <c r="C1700" s="78" t="s">
        <v>1050</v>
      </c>
      <c r="D1700" s="78"/>
      <c r="E1700" s="78"/>
      <c r="F1700" s="30" t="s">
        <v>39</v>
      </c>
      <c r="G1700" s="31">
        <v>11</v>
      </c>
      <c r="H1700" s="32"/>
      <c r="I1700" s="33"/>
      <c r="J1700" s="33"/>
      <c r="K1700" s="33"/>
      <c r="L1700" s="33"/>
      <c r="M1700" s="33"/>
      <c r="N1700" s="33"/>
      <c r="O1700" s="33"/>
      <c r="P1700" s="34">
        <v>0</v>
      </c>
      <c r="Q1700" s="34">
        <v>0</v>
      </c>
      <c r="R1700" s="34">
        <v>0</v>
      </c>
      <c r="S1700" s="34">
        <v>0</v>
      </c>
      <c r="X1700" s="26"/>
      <c r="Y1700" s="27"/>
      <c r="Z1700" s="35" t="s">
        <v>1050</v>
      </c>
    </row>
    <row r="1701" spans="1:30" customFormat="1" ht="34.5" x14ac:dyDescent="0.25">
      <c r="A1701" s="36"/>
      <c r="B1701" s="79" t="s">
        <v>40</v>
      </c>
      <c r="C1701" s="79"/>
      <c r="D1701" s="79"/>
      <c r="E1701" s="79"/>
      <c r="F1701" s="37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  <c r="R1701" s="37"/>
      <c r="S1701" s="38"/>
      <c r="X1701" s="26"/>
      <c r="Y1701" s="27"/>
      <c r="Z1701" s="35"/>
      <c r="AA1701" s="2" t="s">
        <v>40</v>
      </c>
    </row>
    <row r="1702" spans="1:30" customFormat="1" ht="57" x14ac:dyDescent="0.25">
      <c r="A1702" s="28" t="s">
        <v>1051</v>
      </c>
      <c r="B1702" s="29" t="s">
        <v>37</v>
      </c>
      <c r="C1702" s="78" t="s">
        <v>1052</v>
      </c>
      <c r="D1702" s="78"/>
      <c r="E1702" s="78"/>
      <c r="F1702" s="30" t="s">
        <v>39</v>
      </c>
      <c r="G1702" s="31">
        <v>1</v>
      </c>
      <c r="H1702" s="32"/>
      <c r="I1702" s="33"/>
      <c r="J1702" s="33"/>
      <c r="K1702" s="33"/>
      <c r="L1702" s="33"/>
      <c r="M1702" s="33"/>
      <c r="N1702" s="33"/>
      <c r="O1702" s="33"/>
      <c r="P1702" s="34">
        <v>0</v>
      </c>
      <c r="Q1702" s="34">
        <v>0</v>
      </c>
      <c r="R1702" s="34">
        <v>0</v>
      </c>
      <c r="S1702" s="34">
        <v>0</v>
      </c>
      <c r="X1702" s="26"/>
      <c r="Y1702" s="27"/>
      <c r="Z1702" s="35" t="s">
        <v>1052</v>
      </c>
    </row>
    <row r="1703" spans="1:30" customFormat="1" ht="34.5" x14ac:dyDescent="0.25">
      <c r="A1703" s="36"/>
      <c r="B1703" s="79" t="s">
        <v>40</v>
      </c>
      <c r="C1703" s="79"/>
      <c r="D1703" s="79"/>
      <c r="E1703" s="79"/>
      <c r="F1703" s="37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  <c r="R1703" s="37"/>
      <c r="S1703" s="38"/>
      <c r="X1703" s="26"/>
      <c r="Y1703" s="27"/>
      <c r="Z1703" s="35"/>
      <c r="AA1703" s="2" t="s">
        <v>40</v>
      </c>
    </row>
    <row r="1704" spans="1:30" customFormat="1" ht="15" x14ac:dyDescent="0.25">
      <c r="A1704" s="77" t="s">
        <v>1053</v>
      </c>
      <c r="B1704" s="77"/>
      <c r="C1704" s="77"/>
      <c r="D1704" s="77"/>
      <c r="E1704" s="77"/>
      <c r="F1704" s="77"/>
      <c r="G1704" s="77"/>
      <c r="H1704" s="77"/>
      <c r="I1704" s="77"/>
      <c r="J1704" s="77"/>
      <c r="K1704" s="77"/>
      <c r="L1704" s="77"/>
      <c r="M1704" s="77"/>
      <c r="N1704" s="77"/>
      <c r="O1704" s="77"/>
      <c r="P1704" s="77"/>
      <c r="Q1704" s="77"/>
      <c r="R1704" s="77"/>
      <c r="S1704" s="77"/>
      <c r="X1704" s="26"/>
      <c r="Y1704" s="27" t="s">
        <v>1053</v>
      </c>
      <c r="Z1704" s="35"/>
    </row>
    <row r="1705" spans="1:30" customFormat="1" ht="68.25" x14ac:dyDescent="0.25">
      <c r="A1705" s="28" t="s">
        <v>1054</v>
      </c>
      <c r="B1705" s="29" t="s">
        <v>260</v>
      </c>
      <c r="C1705" s="78" t="s">
        <v>1055</v>
      </c>
      <c r="D1705" s="78"/>
      <c r="E1705" s="78"/>
      <c r="F1705" s="30" t="s">
        <v>90</v>
      </c>
      <c r="G1705" s="31">
        <v>3</v>
      </c>
      <c r="H1705" s="32">
        <v>485.06</v>
      </c>
      <c r="I1705" s="40">
        <v>479.8</v>
      </c>
      <c r="J1705" s="33"/>
      <c r="K1705" s="33"/>
      <c r="L1705" s="41">
        <v>1455</v>
      </c>
      <c r="M1705" s="41">
        <v>1439</v>
      </c>
      <c r="N1705" s="33"/>
      <c r="O1705" s="33"/>
      <c r="P1705" s="40">
        <v>1.43</v>
      </c>
      <c r="Q1705" s="40">
        <v>4.29</v>
      </c>
      <c r="R1705" s="34">
        <v>0</v>
      </c>
      <c r="S1705" s="34">
        <v>0</v>
      </c>
      <c r="X1705" s="26"/>
      <c r="Y1705" s="27"/>
      <c r="Z1705" s="35" t="s">
        <v>1055</v>
      </c>
    </row>
    <row r="1706" spans="1:30" customFormat="1" ht="15" x14ac:dyDescent="0.25">
      <c r="A1706" s="45"/>
      <c r="B1706" s="46" t="s">
        <v>42</v>
      </c>
      <c r="C1706" s="82" t="s">
        <v>47</v>
      </c>
      <c r="D1706" s="82"/>
      <c r="E1706" s="82"/>
      <c r="F1706" s="82"/>
      <c r="G1706" s="82"/>
      <c r="H1706" s="82"/>
      <c r="I1706" s="82"/>
      <c r="J1706" s="82"/>
      <c r="K1706" s="82"/>
      <c r="L1706" s="82"/>
      <c r="M1706" s="82"/>
      <c r="N1706" s="82"/>
      <c r="O1706" s="82"/>
      <c r="P1706" s="82"/>
      <c r="Q1706" s="82"/>
      <c r="R1706" s="82"/>
      <c r="S1706" s="83"/>
      <c r="X1706" s="26"/>
      <c r="Y1706" s="27"/>
      <c r="Z1706" s="35"/>
      <c r="AC1706" s="2" t="s">
        <v>47</v>
      </c>
    </row>
    <row r="1707" spans="1:30" customFormat="1" ht="23.25" x14ac:dyDescent="0.25">
      <c r="A1707" s="36"/>
      <c r="B1707" s="79" t="s">
        <v>67</v>
      </c>
      <c r="C1707" s="79"/>
      <c r="D1707" s="79"/>
      <c r="E1707" s="79"/>
      <c r="F1707" s="37"/>
      <c r="G1707" s="37"/>
      <c r="H1707" s="37"/>
      <c r="I1707" s="37"/>
      <c r="J1707" s="37"/>
      <c r="K1707" s="37"/>
      <c r="L1707" s="37"/>
      <c r="M1707" s="37"/>
      <c r="N1707" s="37"/>
      <c r="O1707" s="37"/>
      <c r="P1707" s="37"/>
      <c r="Q1707" s="37"/>
      <c r="R1707" s="37"/>
      <c r="S1707" s="38"/>
      <c r="X1707" s="26"/>
      <c r="Y1707" s="27"/>
      <c r="Z1707" s="35"/>
      <c r="AA1707" s="2" t="s">
        <v>67</v>
      </c>
    </row>
    <row r="1708" spans="1:30" customFormat="1" ht="15" x14ac:dyDescent="0.25">
      <c r="A1708" s="36"/>
      <c r="B1708" s="37"/>
      <c r="C1708" s="37"/>
      <c r="D1708" s="37"/>
      <c r="E1708" s="47" t="s">
        <v>1056</v>
      </c>
      <c r="F1708" s="48"/>
      <c r="G1708" s="49"/>
      <c r="H1708" s="11"/>
      <c r="I1708" s="11"/>
      <c r="J1708" s="11"/>
      <c r="K1708" s="11"/>
      <c r="L1708" s="50">
        <v>1425</v>
      </c>
      <c r="M1708" s="51"/>
      <c r="N1708" s="51"/>
      <c r="O1708" s="51"/>
      <c r="P1708" s="51"/>
      <c r="Q1708" s="51"/>
      <c r="R1708" s="11"/>
      <c r="S1708" s="52"/>
      <c r="X1708" s="26"/>
      <c r="Y1708" s="27"/>
      <c r="Z1708" s="35"/>
    </row>
    <row r="1709" spans="1:30" customFormat="1" ht="15" x14ac:dyDescent="0.25">
      <c r="A1709" s="36"/>
      <c r="B1709" s="37"/>
      <c r="C1709" s="37"/>
      <c r="D1709" s="37"/>
      <c r="E1709" s="47" t="s">
        <v>1057</v>
      </c>
      <c r="F1709" s="48"/>
      <c r="G1709" s="49"/>
      <c r="H1709" s="11"/>
      <c r="I1709" s="11"/>
      <c r="J1709" s="11"/>
      <c r="K1709" s="11"/>
      <c r="L1709" s="53">
        <v>728</v>
      </c>
      <c r="M1709" s="51"/>
      <c r="N1709" s="51"/>
      <c r="O1709" s="51"/>
      <c r="P1709" s="51"/>
      <c r="Q1709" s="51"/>
      <c r="R1709" s="11"/>
      <c r="S1709" s="52"/>
      <c r="X1709" s="26"/>
      <c r="Y1709" s="27"/>
      <c r="Z1709" s="35"/>
    </row>
    <row r="1710" spans="1:30" customFormat="1" ht="15" x14ac:dyDescent="0.25">
      <c r="A1710" s="36"/>
      <c r="B1710" s="37"/>
      <c r="C1710" s="37"/>
      <c r="D1710" s="37"/>
      <c r="E1710" s="47" t="s">
        <v>51</v>
      </c>
      <c r="F1710" s="48"/>
      <c r="G1710" s="49"/>
      <c r="H1710" s="11"/>
      <c r="I1710" s="11"/>
      <c r="J1710" s="11"/>
      <c r="K1710" s="11"/>
      <c r="L1710" s="50">
        <v>3752</v>
      </c>
      <c r="M1710" s="51"/>
      <c r="N1710" s="51"/>
      <c r="O1710" s="51"/>
      <c r="P1710" s="51"/>
      <c r="Q1710" s="51"/>
      <c r="R1710" s="11"/>
      <c r="S1710" s="52"/>
      <c r="X1710" s="26"/>
      <c r="Y1710" s="27"/>
      <c r="Z1710" s="35"/>
    </row>
    <row r="1711" spans="1:30" customFormat="1" ht="68.25" x14ac:dyDescent="0.25">
      <c r="A1711" s="28" t="s">
        <v>1058</v>
      </c>
      <c r="B1711" s="29" t="s">
        <v>260</v>
      </c>
      <c r="C1711" s="78" t="s">
        <v>1059</v>
      </c>
      <c r="D1711" s="78"/>
      <c r="E1711" s="78"/>
      <c r="F1711" s="30" t="s">
        <v>90</v>
      </c>
      <c r="G1711" s="31">
        <v>3</v>
      </c>
      <c r="H1711" s="32">
        <v>287.88</v>
      </c>
      <c r="I1711" s="40">
        <v>287.88</v>
      </c>
      <c r="J1711" s="33"/>
      <c r="K1711" s="33"/>
      <c r="L1711" s="34">
        <v>864</v>
      </c>
      <c r="M1711" s="34">
        <v>864</v>
      </c>
      <c r="N1711" s="33"/>
      <c r="O1711" s="33"/>
      <c r="P1711" s="54">
        <v>0.85799999999999998</v>
      </c>
      <c r="Q1711" s="40">
        <v>2.57</v>
      </c>
      <c r="R1711" s="34">
        <v>0</v>
      </c>
      <c r="S1711" s="34">
        <v>0</v>
      </c>
      <c r="X1711" s="26"/>
      <c r="Y1711" s="27"/>
      <c r="Z1711" s="35" t="s">
        <v>1059</v>
      </c>
    </row>
    <row r="1712" spans="1:30" customFormat="1" ht="23.25" x14ac:dyDescent="0.25">
      <c r="A1712" s="45"/>
      <c r="B1712" s="55" t="s">
        <v>95</v>
      </c>
      <c r="C1712" s="82" t="s">
        <v>96</v>
      </c>
      <c r="D1712" s="82"/>
      <c r="E1712" s="82"/>
      <c r="F1712" s="82"/>
      <c r="G1712" s="82"/>
      <c r="H1712" s="82"/>
      <c r="I1712" s="82"/>
      <c r="J1712" s="82"/>
      <c r="K1712" s="82"/>
      <c r="L1712" s="82"/>
      <c r="M1712" s="82"/>
      <c r="N1712" s="82"/>
      <c r="O1712" s="82"/>
      <c r="P1712" s="82"/>
      <c r="Q1712" s="82"/>
      <c r="R1712" s="82"/>
      <c r="S1712" s="83"/>
      <c r="X1712" s="26"/>
      <c r="Y1712" s="27"/>
      <c r="Z1712" s="35"/>
      <c r="AD1712" s="2" t="s">
        <v>96</v>
      </c>
    </row>
    <row r="1713" spans="1:30" customFormat="1" ht="15" x14ac:dyDescent="0.25">
      <c r="A1713" s="45"/>
      <c r="B1713" s="46" t="s">
        <v>42</v>
      </c>
      <c r="C1713" s="82" t="s">
        <v>47</v>
      </c>
      <c r="D1713" s="82"/>
      <c r="E1713" s="82"/>
      <c r="F1713" s="82"/>
      <c r="G1713" s="82"/>
      <c r="H1713" s="82"/>
      <c r="I1713" s="82"/>
      <c r="J1713" s="82"/>
      <c r="K1713" s="82"/>
      <c r="L1713" s="82"/>
      <c r="M1713" s="82"/>
      <c r="N1713" s="82"/>
      <c r="O1713" s="82"/>
      <c r="P1713" s="82"/>
      <c r="Q1713" s="82"/>
      <c r="R1713" s="82"/>
      <c r="S1713" s="83"/>
      <c r="X1713" s="26"/>
      <c r="Y1713" s="27"/>
      <c r="Z1713" s="35"/>
      <c r="AC1713" s="2" t="s">
        <v>47</v>
      </c>
    </row>
    <row r="1714" spans="1:30" customFormat="1" ht="23.25" x14ac:dyDescent="0.25">
      <c r="A1714" s="36"/>
      <c r="B1714" s="79" t="s">
        <v>67</v>
      </c>
      <c r="C1714" s="79"/>
      <c r="D1714" s="79"/>
      <c r="E1714" s="79"/>
      <c r="F1714" s="37"/>
      <c r="G1714" s="37"/>
      <c r="H1714" s="37"/>
      <c r="I1714" s="37"/>
      <c r="J1714" s="37"/>
      <c r="K1714" s="37"/>
      <c r="L1714" s="37"/>
      <c r="M1714" s="37"/>
      <c r="N1714" s="37"/>
      <c r="O1714" s="37"/>
      <c r="P1714" s="37"/>
      <c r="Q1714" s="37"/>
      <c r="R1714" s="37"/>
      <c r="S1714" s="38"/>
      <c r="X1714" s="26"/>
      <c r="Y1714" s="27"/>
      <c r="Z1714" s="35"/>
      <c r="AA1714" s="2" t="s">
        <v>67</v>
      </c>
    </row>
    <row r="1715" spans="1:30" customFormat="1" ht="15" x14ac:dyDescent="0.25">
      <c r="A1715" s="36"/>
      <c r="B1715" s="37"/>
      <c r="C1715" s="37"/>
      <c r="D1715" s="37"/>
      <c r="E1715" s="47" t="s">
        <v>1060</v>
      </c>
      <c r="F1715" s="48"/>
      <c r="G1715" s="49"/>
      <c r="H1715" s="11"/>
      <c r="I1715" s="11"/>
      <c r="J1715" s="11"/>
      <c r="K1715" s="11"/>
      <c r="L1715" s="53">
        <v>855</v>
      </c>
      <c r="M1715" s="51"/>
      <c r="N1715" s="51"/>
      <c r="O1715" s="51"/>
      <c r="P1715" s="51"/>
      <c r="Q1715" s="51"/>
      <c r="R1715" s="11"/>
      <c r="S1715" s="52"/>
      <c r="X1715" s="26"/>
      <c r="Y1715" s="27"/>
      <c r="Z1715" s="35"/>
    </row>
    <row r="1716" spans="1:30" customFormat="1" ht="15" x14ac:dyDescent="0.25">
      <c r="A1716" s="36"/>
      <c r="B1716" s="37"/>
      <c r="C1716" s="37"/>
      <c r="D1716" s="37"/>
      <c r="E1716" s="47" t="s">
        <v>1061</v>
      </c>
      <c r="F1716" s="48"/>
      <c r="G1716" s="49"/>
      <c r="H1716" s="11"/>
      <c r="I1716" s="11"/>
      <c r="J1716" s="11"/>
      <c r="K1716" s="11"/>
      <c r="L1716" s="53">
        <v>437</v>
      </c>
      <c r="M1716" s="51"/>
      <c r="N1716" s="51"/>
      <c r="O1716" s="51"/>
      <c r="P1716" s="51"/>
      <c r="Q1716" s="51"/>
      <c r="R1716" s="11"/>
      <c r="S1716" s="52"/>
      <c r="X1716" s="26"/>
      <c r="Y1716" s="27"/>
      <c r="Z1716" s="35"/>
    </row>
    <row r="1717" spans="1:30" customFormat="1" ht="15" x14ac:dyDescent="0.25">
      <c r="A1717" s="36"/>
      <c r="B1717" s="37"/>
      <c r="C1717" s="37"/>
      <c r="D1717" s="37"/>
      <c r="E1717" s="47" t="s">
        <v>51</v>
      </c>
      <c r="F1717" s="48"/>
      <c r="G1717" s="49"/>
      <c r="H1717" s="11"/>
      <c r="I1717" s="11"/>
      <c r="J1717" s="11"/>
      <c r="K1717" s="11"/>
      <c r="L1717" s="50">
        <v>2242</v>
      </c>
      <c r="M1717" s="51"/>
      <c r="N1717" s="51"/>
      <c r="O1717" s="51"/>
      <c r="P1717" s="51"/>
      <c r="Q1717" s="51"/>
      <c r="R1717" s="11"/>
      <c r="S1717" s="52"/>
      <c r="X1717" s="26"/>
      <c r="Y1717" s="27"/>
      <c r="Z1717" s="35"/>
    </row>
    <row r="1718" spans="1:30" customFormat="1" ht="68.25" x14ac:dyDescent="0.25">
      <c r="A1718" s="28" t="s">
        <v>1062</v>
      </c>
      <c r="B1718" s="29" t="s">
        <v>350</v>
      </c>
      <c r="C1718" s="78" t="s">
        <v>1063</v>
      </c>
      <c r="D1718" s="78"/>
      <c r="E1718" s="78"/>
      <c r="F1718" s="30" t="s">
        <v>90</v>
      </c>
      <c r="G1718" s="31">
        <v>1</v>
      </c>
      <c r="H1718" s="32">
        <v>168.49</v>
      </c>
      <c r="I1718" s="40">
        <v>165.86</v>
      </c>
      <c r="J1718" s="33"/>
      <c r="K1718" s="33"/>
      <c r="L1718" s="34">
        <v>168</v>
      </c>
      <c r="M1718" s="34">
        <v>166</v>
      </c>
      <c r="N1718" s="33"/>
      <c r="O1718" s="33"/>
      <c r="P1718" s="40">
        <v>0.48</v>
      </c>
      <c r="Q1718" s="40">
        <v>0.48</v>
      </c>
      <c r="R1718" s="34">
        <v>0</v>
      </c>
      <c r="S1718" s="34">
        <v>0</v>
      </c>
      <c r="X1718" s="26"/>
      <c r="Y1718" s="27"/>
      <c r="Z1718" s="35" t="s">
        <v>1063</v>
      </c>
    </row>
    <row r="1719" spans="1:30" customFormat="1" ht="15" x14ac:dyDescent="0.25">
      <c r="A1719" s="45"/>
      <c r="B1719" s="46" t="s">
        <v>42</v>
      </c>
      <c r="C1719" s="82" t="s">
        <v>47</v>
      </c>
      <c r="D1719" s="82"/>
      <c r="E1719" s="82"/>
      <c r="F1719" s="82"/>
      <c r="G1719" s="82"/>
      <c r="H1719" s="82"/>
      <c r="I1719" s="82"/>
      <c r="J1719" s="82"/>
      <c r="K1719" s="82"/>
      <c r="L1719" s="82"/>
      <c r="M1719" s="82"/>
      <c r="N1719" s="82"/>
      <c r="O1719" s="82"/>
      <c r="P1719" s="82"/>
      <c r="Q1719" s="82"/>
      <c r="R1719" s="82"/>
      <c r="S1719" s="83"/>
      <c r="X1719" s="26"/>
      <c r="Y1719" s="27"/>
      <c r="Z1719" s="35"/>
      <c r="AC1719" s="2" t="s">
        <v>47</v>
      </c>
    </row>
    <row r="1720" spans="1:30" customFormat="1" ht="23.25" x14ac:dyDescent="0.25">
      <c r="A1720" s="36"/>
      <c r="B1720" s="79" t="s">
        <v>67</v>
      </c>
      <c r="C1720" s="79"/>
      <c r="D1720" s="79"/>
      <c r="E1720" s="79"/>
      <c r="F1720" s="37"/>
      <c r="G1720" s="37"/>
      <c r="H1720" s="37"/>
      <c r="I1720" s="37"/>
      <c r="J1720" s="37"/>
      <c r="K1720" s="37"/>
      <c r="L1720" s="37"/>
      <c r="M1720" s="37"/>
      <c r="N1720" s="37"/>
      <c r="O1720" s="37"/>
      <c r="P1720" s="37"/>
      <c r="Q1720" s="37"/>
      <c r="R1720" s="37"/>
      <c r="S1720" s="38"/>
      <c r="X1720" s="26"/>
      <c r="Y1720" s="27"/>
      <c r="Z1720" s="35"/>
      <c r="AA1720" s="2" t="s">
        <v>67</v>
      </c>
    </row>
    <row r="1721" spans="1:30" customFormat="1" ht="15" x14ac:dyDescent="0.25">
      <c r="A1721" s="36"/>
      <c r="B1721" s="37"/>
      <c r="C1721" s="37"/>
      <c r="D1721" s="37"/>
      <c r="E1721" s="47" t="s">
        <v>352</v>
      </c>
      <c r="F1721" s="48"/>
      <c r="G1721" s="49"/>
      <c r="H1721" s="11"/>
      <c r="I1721" s="11"/>
      <c r="J1721" s="11"/>
      <c r="K1721" s="11"/>
      <c r="L1721" s="53">
        <v>165</v>
      </c>
      <c r="M1721" s="51"/>
      <c r="N1721" s="51"/>
      <c r="O1721" s="51"/>
      <c r="P1721" s="51"/>
      <c r="Q1721" s="51"/>
      <c r="R1721" s="11"/>
      <c r="S1721" s="52"/>
      <c r="X1721" s="26"/>
      <c r="Y1721" s="27"/>
      <c r="Z1721" s="35"/>
    </row>
    <row r="1722" spans="1:30" customFormat="1" ht="15" x14ac:dyDescent="0.25">
      <c r="A1722" s="36"/>
      <c r="B1722" s="37"/>
      <c r="C1722" s="37"/>
      <c r="D1722" s="37"/>
      <c r="E1722" s="47" t="s">
        <v>353</v>
      </c>
      <c r="F1722" s="48"/>
      <c r="G1722" s="49"/>
      <c r="H1722" s="11"/>
      <c r="I1722" s="11"/>
      <c r="J1722" s="11"/>
      <c r="K1722" s="11"/>
      <c r="L1722" s="53">
        <v>84</v>
      </c>
      <c r="M1722" s="51"/>
      <c r="N1722" s="51"/>
      <c r="O1722" s="51"/>
      <c r="P1722" s="51"/>
      <c r="Q1722" s="51"/>
      <c r="R1722" s="11"/>
      <c r="S1722" s="52"/>
      <c r="X1722" s="26"/>
      <c r="Y1722" s="27"/>
      <c r="Z1722" s="35"/>
    </row>
    <row r="1723" spans="1:30" customFormat="1" ht="15" x14ac:dyDescent="0.25">
      <c r="A1723" s="36"/>
      <c r="B1723" s="37"/>
      <c r="C1723" s="37"/>
      <c r="D1723" s="37"/>
      <c r="E1723" s="47" t="s">
        <v>51</v>
      </c>
      <c r="F1723" s="48"/>
      <c r="G1723" s="49"/>
      <c r="H1723" s="11"/>
      <c r="I1723" s="11"/>
      <c r="J1723" s="11"/>
      <c r="K1723" s="11"/>
      <c r="L1723" s="53">
        <v>434</v>
      </c>
      <c r="M1723" s="51"/>
      <c r="N1723" s="51"/>
      <c r="O1723" s="51"/>
      <c r="P1723" s="51"/>
      <c r="Q1723" s="51"/>
      <c r="R1723" s="11"/>
      <c r="S1723" s="52"/>
      <c r="X1723" s="26"/>
      <c r="Y1723" s="27"/>
      <c r="Z1723" s="35"/>
    </row>
    <row r="1724" spans="1:30" customFormat="1" ht="68.25" x14ac:dyDescent="0.25">
      <c r="A1724" s="28" t="s">
        <v>1064</v>
      </c>
      <c r="B1724" s="29" t="s">
        <v>350</v>
      </c>
      <c r="C1724" s="78" t="s">
        <v>1065</v>
      </c>
      <c r="D1724" s="78"/>
      <c r="E1724" s="78"/>
      <c r="F1724" s="30" t="s">
        <v>90</v>
      </c>
      <c r="G1724" s="31">
        <v>1</v>
      </c>
      <c r="H1724" s="32">
        <v>99.52</v>
      </c>
      <c r="I1724" s="40">
        <v>99.52</v>
      </c>
      <c r="J1724" s="33"/>
      <c r="K1724" s="33"/>
      <c r="L1724" s="34">
        <v>100</v>
      </c>
      <c r="M1724" s="34">
        <v>100</v>
      </c>
      <c r="N1724" s="33"/>
      <c r="O1724" s="33"/>
      <c r="P1724" s="54">
        <v>0.28799999999999998</v>
      </c>
      <c r="Q1724" s="40">
        <v>0.28999999999999998</v>
      </c>
      <c r="R1724" s="34">
        <v>0</v>
      </c>
      <c r="S1724" s="34">
        <v>0</v>
      </c>
      <c r="X1724" s="26"/>
      <c r="Y1724" s="27"/>
      <c r="Z1724" s="35" t="s">
        <v>1065</v>
      </c>
    </row>
    <row r="1725" spans="1:30" customFormat="1" ht="23.25" x14ac:dyDescent="0.25">
      <c r="A1725" s="45"/>
      <c r="B1725" s="55" t="s">
        <v>95</v>
      </c>
      <c r="C1725" s="82" t="s">
        <v>96</v>
      </c>
      <c r="D1725" s="82"/>
      <c r="E1725" s="82"/>
      <c r="F1725" s="82"/>
      <c r="G1725" s="82"/>
      <c r="H1725" s="82"/>
      <c r="I1725" s="82"/>
      <c r="J1725" s="82"/>
      <c r="K1725" s="82"/>
      <c r="L1725" s="82"/>
      <c r="M1725" s="82"/>
      <c r="N1725" s="82"/>
      <c r="O1725" s="82"/>
      <c r="P1725" s="82"/>
      <c r="Q1725" s="82"/>
      <c r="R1725" s="82"/>
      <c r="S1725" s="83"/>
      <c r="X1725" s="26"/>
      <c r="Y1725" s="27"/>
      <c r="Z1725" s="35"/>
      <c r="AD1725" s="2" t="s">
        <v>96</v>
      </c>
    </row>
    <row r="1726" spans="1:30" customFormat="1" ht="15" x14ac:dyDescent="0.25">
      <c r="A1726" s="45"/>
      <c r="B1726" s="46" t="s">
        <v>42</v>
      </c>
      <c r="C1726" s="82" t="s">
        <v>47</v>
      </c>
      <c r="D1726" s="82"/>
      <c r="E1726" s="82"/>
      <c r="F1726" s="82"/>
      <c r="G1726" s="82"/>
      <c r="H1726" s="82"/>
      <c r="I1726" s="82"/>
      <c r="J1726" s="82"/>
      <c r="K1726" s="82"/>
      <c r="L1726" s="82"/>
      <c r="M1726" s="82"/>
      <c r="N1726" s="82"/>
      <c r="O1726" s="82"/>
      <c r="P1726" s="82"/>
      <c r="Q1726" s="82"/>
      <c r="R1726" s="82"/>
      <c r="S1726" s="83"/>
      <c r="X1726" s="26"/>
      <c r="Y1726" s="27"/>
      <c r="Z1726" s="35"/>
      <c r="AC1726" s="2" t="s">
        <v>47</v>
      </c>
    </row>
    <row r="1727" spans="1:30" customFormat="1" ht="23.25" x14ac:dyDescent="0.25">
      <c r="A1727" s="36"/>
      <c r="B1727" s="79" t="s">
        <v>67</v>
      </c>
      <c r="C1727" s="79"/>
      <c r="D1727" s="79"/>
      <c r="E1727" s="79"/>
      <c r="F1727" s="37"/>
      <c r="G1727" s="37"/>
      <c r="H1727" s="37"/>
      <c r="I1727" s="37"/>
      <c r="J1727" s="37"/>
      <c r="K1727" s="37"/>
      <c r="L1727" s="37"/>
      <c r="M1727" s="37"/>
      <c r="N1727" s="37"/>
      <c r="O1727" s="37"/>
      <c r="P1727" s="37"/>
      <c r="Q1727" s="37"/>
      <c r="R1727" s="37"/>
      <c r="S1727" s="38"/>
      <c r="X1727" s="26"/>
      <c r="Y1727" s="27"/>
      <c r="Z1727" s="35"/>
      <c r="AA1727" s="2" t="s">
        <v>67</v>
      </c>
    </row>
    <row r="1728" spans="1:30" customFormat="1" ht="15" x14ac:dyDescent="0.25">
      <c r="A1728" s="36"/>
      <c r="B1728" s="37"/>
      <c r="C1728" s="37"/>
      <c r="D1728" s="37"/>
      <c r="E1728" s="47" t="s">
        <v>356</v>
      </c>
      <c r="F1728" s="48"/>
      <c r="G1728" s="49"/>
      <c r="H1728" s="11"/>
      <c r="I1728" s="11"/>
      <c r="J1728" s="11"/>
      <c r="K1728" s="11"/>
      <c r="L1728" s="53">
        <v>99</v>
      </c>
      <c r="M1728" s="51"/>
      <c r="N1728" s="51"/>
      <c r="O1728" s="51"/>
      <c r="P1728" s="51"/>
      <c r="Q1728" s="51"/>
      <c r="R1728" s="11"/>
      <c r="S1728" s="52"/>
      <c r="X1728" s="26"/>
      <c r="Y1728" s="27"/>
      <c r="Z1728" s="35"/>
    </row>
    <row r="1729" spans="1:29" customFormat="1" ht="15" x14ac:dyDescent="0.25">
      <c r="A1729" s="36"/>
      <c r="B1729" s="37"/>
      <c r="C1729" s="37"/>
      <c r="D1729" s="37"/>
      <c r="E1729" s="47" t="s">
        <v>357</v>
      </c>
      <c r="F1729" s="48"/>
      <c r="G1729" s="49"/>
      <c r="H1729" s="11"/>
      <c r="I1729" s="11"/>
      <c r="J1729" s="11"/>
      <c r="K1729" s="11"/>
      <c r="L1729" s="53">
        <v>51</v>
      </c>
      <c r="M1729" s="51"/>
      <c r="N1729" s="51"/>
      <c r="O1729" s="51"/>
      <c r="P1729" s="51"/>
      <c r="Q1729" s="51"/>
      <c r="R1729" s="11"/>
      <c r="S1729" s="52"/>
      <c r="X1729" s="26"/>
      <c r="Y1729" s="27"/>
      <c r="Z1729" s="35"/>
    </row>
    <row r="1730" spans="1:29" customFormat="1" ht="15" x14ac:dyDescent="0.25">
      <c r="A1730" s="36"/>
      <c r="B1730" s="37"/>
      <c r="C1730" s="37"/>
      <c r="D1730" s="37"/>
      <c r="E1730" s="47" t="s">
        <v>51</v>
      </c>
      <c r="F1730" s="48"/>
      <c r="G1730" s="49"/>
      <c r="H1730" s="11"/>
      <c r="I1730" s="11"/>
      <c r="J1730" s="11"/>
      <c r="K1730" s="11"/>
      <c r="L1730" s="53">
        <v>260</v>
      </c>
      <c r="M1730" s="51"/>
      <c r="N1730" s="51"/>
      <c r="O1730" s="51"/>
      <c r="P1730" s="51"/>
      <c r="Q1730" s="51"/>
      <c r="R1730" s="11"/>
      <c r="S1730" s="52"/>
      <c r="X1730" s="26"/>
      <c r="Y1730" s="27"/>
      <c r="Z1730" s="35"/>
    </row>
    <row r="1731" spans="1:29" customFormat="1" ht="45.75" x14ac:dyDescent="0.25">
      <c r="A1731" s="28" t="s">
        <v>1066</v>
      </c>
      <c r="B1731" s="29" t="s">
        <v>1067</v>
      </c>
      <c r="C1731" s="78" t="s">
        <v>1068</v>
      </c>
      <c r="D1731" s="78"/>
      <c r="E1731" s="78"/>
      <c r="F1731" s="30" t="s">
        <v>111</v>
      </c>
      <c r="G1731" s="31">
        <v>1</v>
      </c>
      <c r="H1731" s="32">
        <v>87672.04</v>
      </c>
      <c r="I1731" s="32">
        <v>46765.919999999998</v>
      </c>
      <c r="J1731" s="32">
        <v>35999.06</v>
      </c>
      <c r="K1731" s="32">
        <v>11621.88</v>
      </c>
      <c r="L1731" s="41">
        <v>87672</v>
      </c>
      <c r="M1731" s="41">
        <v>46766</v>
      </c>
      <c r="N1731" s="41">
        <v>35999</v>
      </c>
      <c r="O1731" s="41">
        <v>11622</v>
      </c>
      <c r="P1731" s="34">
        <v>140</v>
      </c>
      <c r="Q1731" s="34">
        <v>140</v>
      </c>
      <c r="R1731" s="34">
        <v>0</v>
      </c>
      <c r="S1731" s="34">
        <v>0</v>
      </c>
      <c r="X1731" s="26"/>
      <c r="Y1731" s="27"/>
      <c r="Z1731" s="35" t="s">
        <v>1068</v>
      </c>
    </row>
    <row r="1732" spans="1:29" customFormat="1" ht="15" x14ac:dyDescent="0.25">
      <c r="A1732" s="45"/>
      <c r="B1732" s="46" t="s">
        <v>42</v>
      </c>
      <c r="C1732" s="82" t="s">
        <v>47</v>
      </c>
      <c r="D1732" s="82"/>
      <c r="E1732" s="82"/>
      <c r="F1732" s="82"/>
      <c r="G1732" s="82"/>
      <c r="H1732" s="82"/>
      <c r="I1732" s="82"/>
      <c r="J1732" s="82"/>
      <c r="K1732" s="82"/>
      <c r="L1732" s="82"/>
      <c r="M1732" s="82"/>
      <c r="N1732" s="82"/>
      <c r="O1732" s="82"/>
      <c r="P1732" s="82"/>
      <c r="Q1732" s="82"/>
      <c r="R1732" s="82"/>
      <c r="S1732" s="83"/>
      <c r="X1732" s="26"/>
      <c r="Y1732" s="27"/>
      <c r="Z1732" s="35"/>
      <c r="AC1732" s="2" t="s">
        <v>47</v>
      </c>
    </row>
    <row r="1733" spans="1:29" customFormat="1" ht="23.25" x14ac:dyDescent="0.25">
      <c r="A1733" s="36"/>
      <c r="B1733" s="79" t="s">
        <v>67</v>
      </c>
      <c r="C1733" s="79"/>
      <c r="D1733" s="79"/>
      <c r="E1733" s="79"/>
      <c r="F1733" s="37"/>
      <c r="G1733" s="37"/>
      <c r="H1733" s="37"/>
      <c r="I1733" s="37"/>
      <c r="J1733" s="37"/>
      <c r="K1733" s="37"/>
      <c r="L1733" s="37"/>
      <c r="M1733" s="37"/>
      <c r="N1733" s="37"/>
      <c r="O1733" s="37"/>
      <c r="P1733" s="37"/>
      <c r="Q1733" s="37"/>
      <c r="R1733" s="37"/>
      <c r="S1733" s="38"/>
      <c r="X1733" s="26"/>
      <c r="Y1733" s="27"/>
      <c r="Z1733" s="35"/>
      <c r="AA1733" s="2" t="s">
        <v>67</v>
      </c>
    </row>
    <row r="1734" spans="1:29" customFormat="1" ht="15" x14ac:dyDescent="0.25">
      <c r="A1734" s="36"/>
      <c r="B1734" s="37"/>
      <c r="C1734" s="37"/>
      <c r="D1734" s="37"/>
      <c r="E1734" s="47" t="s">
        <v>1069</v>
      </c>
      <c r="F1734" s="48"/>
      <c r="G1734" s="49"/>
      <c r="H1734" s="11"/>
      <c r="I1734" s="11"/>
      <c r="J1734" s="11"/>
      <c r="K1734" s="11"/>
      <c r="L1734" s="50">
        <v>57804</v>
      </c>
      <c r="M1734" s="51"/>
      <c r="N1734" s="51"/>
      <c r="O1734" s="51"/>
      <c r="P1734" s="51"/>
      <c r="Q1734" s="51"/>
      <c r="R1734" s="11"/>
      <c r="S1734" s="52"/>
      <c r="X1734" s="26"/>
      <c r="Y1734" s="27"/>
      <c r="Z1734" s="35"/>
    </row>
    <row r="1735" spans="1:29" customFormat="1" ht="15" x14ac:dyDescent="0.25">
      <c r="A1735" s="36"/>
      <c r="B1735" s="37"/>
      <c r="C1735" s="37"/>
      <c r="D1735" s="37"/>
      <c r="E1735" s="47" t="s">
        <v>1070</v>
      </c>
      <c r="F1735" s="48"/>
      <c r="G1735" s="49"/>
      <c r="H1735" s="11"/>
      <c r="I1735" s="11"/>
      <c r="J1735" s="11"/>
      <c r="K1735" s="11"/>
      <c r="L1735" s="50">
        <v>29544</v>
      </c>
      <c r="M1735" s="51"/>
      <c r="N1735" s="51"/>
      <c r="O1735" s="51"/>
      <c r="P1735" s="51"/>
      <c r="Q1735" s="51"/>
      <c r="R1735" s="11"/>
      <c r="S1735" s="52"/>
      <c r="X1735" s="26"/>
      <c r="Y1735" s="27"/>
      <c r="Z1735" s="35"/>
    </row>
    <row r="1736" spans="1:29" customFormat="1" ht="15" x14ac:dyDescent="0.25">
      <c r="A1736" s="36"/>
      <c r="B1736" s="37"/>
      <c r="C1736" s="37"/>
      <c r="D1736" s="37"/>
      <c r="E1736" s="47" t="s">
        <v>51</v>
      </c>
      <c r="F1736" s="48"/>
      <c r="G1736" s="49"/>
      <c r="H1736" s="11"/>
      <c r="I1736" s="11"/>
      <c r="J1736" s="11"/>
      <c r="K1736" s="11"/>
      <c r="L1736" s="50">
        <v>183297</v>
      </c>
      <c r="M1736" s="51"/>
      <c r="N1736" s="51"/>
      <c r="O1736" s="51"/>
      <c r="P1736" s="51"/>
      <c r="Q1736" s="51"/>
      <c r="R1736" s="11"/>
      <c r="S1736" s="52"/>
      <c r="X1736" s="26"/>
      <c r="Y1736" s="27"/>
      <c r="Z1736" s="35"/>
    </row>
    <row r="1737" spans="1:29" customFormat="1" ht="57" x14ac:dyDescent="0.25">
      <c r="A1737" s="28" t="s">
        <v>1071</v>
      </c>
      <c r="B1737" s="29" t="s">
        <v>879</v>
      </c>
      <c r="C1737" s="78" t="s">
        <v>1072</v>
      </c>
      <c r="D1737" s="78"/>
      <c r="E1737" s="78"/>
      <c r="F1737" s="30" t="s">
        <v>111</v>
      </c>
      <c r="G1737" s="31">
        <v>-1</v>
      </c>
      <c r="H1737" s="32">
        <v>7466.81</v>
      </c>
      <c r="I1737" s="32">
        <v>7398.44</v>
      </c>
      <c r="J1737" s="33"/>
      <c r="K1737" s="33"/>
      <c r="L1737" s="41">
        <v>-7467</v>
      </c>
      <c r="M1737" s="41">
        <v>-7398</v>
      </c>
      <c r="N1737" s="33"/>
      <c r="O1737" s="33"/>
      <c r="P1737" s="34">
        <v>23</v>
      </c>
      <c r="Q1737" s="34">
        <v>-23</v>
      </c>
      <c r="R1737" s="34">
        <v>0</v>
      </c>
      <c r="S1737" s="34">
        <v>0</v>
      </c>
      <c r="X1737" s="26"/>
      <c r="Y1737" s="27"/>
      <c r="Z1737" s="35" t="s">
        <v>1072</v>
      </c>
    </row>
    <row r="1738" spans="1:29" customFormat="1" ht="15" x14ac:dyDescent="0.25">
      <c r="A1738" s="45"/>
      <c r="B1738" s="46" t="s">
        <v>42</v>
      </c>
      <c r="C1738" s="82" t="s">
        <v>47</v>
      </c>
      <c r="D1738" s="82"/>
      <c r="E1738" s="82"/>
      <c r="F1738" s="82"/>
      <c r="G1738" s="82"/>
      <c r="H1738" s="82"/>
      <c r="I1738" s="82"/>
      <c r="J1738" s="82"/>
      <c r="K1738" s="82"/>
      <c r="L1738" s="82"/>
      <c r="M1738" s="82"/>
      <c r="N1738" s="82"/>
      <c r="O1738" s="82"/>
      <c r="P1738" s="82"/>
      <c r="Q1738" s="82"/>
      <c r="R1738" s="82"/>
      <c r="S1738" s="83"/>
      <c r="X1738" s="26"/>
      <c r="Y1738" s="27"/>
      <c r="Z1738" s="35"/>
      <c r="AC1738" s="2" t="s">
        <v>47</v>
      </c>
    </row>
    <row r="1739" spans="1:29" customFormat="1" ht="23.25" x14ac:dyDescent="0.25">
      <c r="A1739" s="36"/>
      <c r="B1739" s="79" t="s">
        <v>67</v>
      </c>
      <c r="C1739" s="79"/>
      <c r="D1739" s="79"/>
      <c r="E1739" s="79"/>
      <c r="F1739" s="37"/>
      <c r="G1739" s="37"/>
      <c r="H1739" s="37"/>
      <c r="I1739" s="37"/>
      <c r="J1739" s="37"/>
      <c r="K1739" s="37"/>
      <c r="L1739" s="37"/>
      <c r="M1739" s="37"/>
      <c r="N1739" s="37"/>
      <c r="O1739" s="37"/>
      <c r="P1739" s="37"/>
      <c r="Q1739" s="37"/>
      <c r="R1739" s="37"/>
      <c r="S1739" s="38"/>
      <c r="X1739" s="26"/>
      <c r="Y1739" s="27"/>
      <c r="Z1739" s="35"/>
      <c r="AA1739" s="2" t="s">
        <v>67</v>
      </c>
    </row>
    <row r="1740" spans="1:29" customFormat="1" ht="15" x14ac:dyDescent="0.25">
      <c r="A1740" s="36"/>
      <c r="B1740" s="37"/>
      <c r="C1740" s="37"/>
      <c r="D1740" s="37"/>
      <c r="E1740" s="47" t="s">
        <v>881</v>
      </c>
      <c r="F1740" s="48"/>
      <c r="G1740" s="49"/>
      <c r="H1740" s="11"/>
      <c r="I1740" s="11"/>
      <c r="J1740" s="11"/>
      <c r="K1740" s="11"/>
      <c r="L1740" s="50">
        <v>-7324</v>
      </c>
      <c r="M1740" s="51"/>
      <c r="N1740" s="51"/>
      <c r="O1740" s="51"/>
      <c r="P1740" s="51"/>
      <c r="Q1740" s="51"/>
      <c r="R1740" s="11"/>
      <c r="S1740" s="52"/>
      <c r="X1740" s="26"/>
      <c r="Y1740" s="27"/>
      <c r="Z1740" s="35"/>
    </row>
    <row r="1741" spans="1:29" customFormat="1" ht="15" x14ac:dyDescent="0.25">
      <c r="A1741" s="36"/>
      <c r="B1741" s="37"/>
      <c r="C1741" s="37"/>
      <c r="D1741" s="37"/>
      <c r="E1741" s="47" t="s">
        <v>882</v>
      </c>
      <c r="F1741" s="48"/>
      <c r="G1741" s="49"/>
      <c r="H1741" s="11"/>
      <c r="I1741" s="11"/>
      <c r="J1741" s="11"/>
      <c r="K1741" s="11"/>
      <c r="L1741" s="50">
        <v>-3743</v>
      </c>
      <c r="M1741" s="51"/>
      <c r="N1741" s="51"/>
      <c r="O1741" s="51"/>
      <c r="P1741" s="51"/>
      <c r="Q1741" s="51"/>
      <c r="R1741" s="11"/>
      <c r="S1741" s="52"/>
      <c r="X1741" s="26"/>
      <c r="Y1741" s="27"/>
      <c r="Z1741" s="35"/>
    </row>
    <row r="1742" spans="1:29" customFormat="1" ht="15" x14ac:dyDescent="0.25">
      <c r="A1742" s="36"/>
      <c r="B1742" s="37"/>
      <c r="C1742" s="37"/>
      <c r="D1742" s="37"/>
      <c r="E1742" s="47" t="s">
        <v>51</v>
      </c>
      <c r="F1742" s="48"/>
      <c r="G1742" s="49"/>
      <c r="H1742" s="11"/>
      <c r="I1742" s="11"/>
      <c r="J1742" s="11"/>
      <c r="K1742" s="11"/>
      <c r="L1742" s="50">
        <v>-19274</v>
      </c>
      <c r="M1742" s="51"/>
      <c r="N1742" s="51"/>
      <c r="O1742" s="51"/>
      <c r="P1742" s="51"/>
      <c r="Q1742" s="51"/>
      <c r="R1742" s="11"/>
      <c r="S1742" s="52"/>
      <c r="X1742" s="26"/>
      <c r="Y1742" s="27"/>
      <c r="Z1742" s="35"/>
    </row>
    <row r="1743" spans="1:29" customFormat="1" ht="57" x14ac:dyDescent="0.25">
      <c r="A1743" s="28" t="s">
        <v>1073</v>
      </c>
      <c r="B1743" s="29" t="s">
        <v>120</v>
      </c>
      <c r="C1743" s="78" t="s">
        <v>1074</v>
      </c>
      <c r="D1743" s="78"/>
      <c r="E1743" s="78"/>
      <c r="F1743" s="30" t="s">
        <v>122</v>
      </c>
      <c r="G1743" s="56">
        <v>0.3</v>
      </c>
      <c r="H1743" s="32">
        <v>12721.79</v>
      </c>
      <c r="I1743" s="32">
        <v>11687.46</v>
      </c>
      <c r="J1743" s="40">
        <v>969.64</v>
      </c>
      <c r="K1743" s="40">
        <v>298.63</v>
      </c>
      <c r="L1743" s="41">
        <v>3817</v>
      </c>
      <c r="M1743" s="41">
        <v>3506</v>
      </c>
      <c r="N1743" s="34">
        <v>291</v>
      </c>
      <c r="O1743" s="34">
        <v>90</v>
      </c>
      <c r="P1743" s="42">
        <v>39.6</v>
      </c>
      <c r="Q1743" s="40">
        <v>11.88</v>
      </c>
      <c r="R1743" s="54">
        <v>0.63900000000000001</v>
      </c>
      <c r="S1743" s="40">
        <v>0.19</v>
      </c>
      <c r="X1743" s="26"/>
      <c r="Y1743" s="27"/>
      <c r="Z1743" s="35" t="s">
        <v>1074</v>
      </c>
    </row>
    <row r="1744" spans="1:29" customFormat="1" ht="15" x14ac:dyDescent="0.25">
      <c r="A1744" s="43"/>
      <c r="B1744" s="44"/>
      <c r="C1744" s="80" t="s">
        <v>1075</v>
      </c>
      <c r="D1744" s="80"/>
      <c r="E1744" s="80"/>
      <c r="F1744" s="80"/>
      <c r="G1744" s="80"/>
      <c r="H1744" s="80"/>
      <c r="I1744" s="80"/>
      <c r="J1744" s="80"/>
      <c r="K1744" s="80"/>
      <c r="L1744" s="80"/>
      <c r="M1744" s="80"/>
      <c r="N1744" s="80"/>
      <c r="O1744" s="80"/>
      <c r="P1744" s="80"/>
      <c r="Q1744" s="80"/>
      <c r="R1744" s="80"/>
      <c r="S1744" s="81"/>
      <c r="X1744" s="26"/>
      <c r="Y1744" s="27"/>
      <c r="Z1744" s="35"/>
      <c r="AB1744" s="2" t="s">
        <v>1075</v>
      </c>
    </row>
    <row r="1745" spans="1:30" customFormat="1" ht="15" x14ac:dyDescent="0.25">
      <c r="A1745" s="45"/>
      <c r="B1745" s="55" t="s">
        <v>124</v>
      </c>
      <c r="C1745" s="82" t="s">
        <v>125</v>
      </c>
      <c r="D1745" s="82"/>
      <c r="E1745" s="82"/>
      <c r="F1745" s="82"/>
      <c r="G1745" s="82"/>
      <c r="H1745" s="82"/>
      <c r="I1745" s="82"/>
      <c r="J1745" s="82"/>
      <c r="K1745" s="82"/>
      <c r="L1745" s="82"/>
      <c r="M1745" s="82"/>
      <c r="N1745" s="82"/>
      <c r="O1745" s="82"/>
      <c r="P1745" s="82"/>
      <c r="Q1745" s="82"/>
      <c r="R1745" s="82"/>
      <c r="S1745" s="83"/>
      <c r="X1745" s="26"/>
      <c r="Y1745" s="27"/>
      <c r="Z1745" s="35"/>
      <c r="AD1745" s="2" t="s">
        <v>125</v>
      </c>
    </row>
    <row r="1746" spans="1:30" customFormat="1" ht="15" x14ac:dyDescent="0.25">
      <c r="A1746" s="45"/>
      <c r="B1746" s="46" t="s">
        <v>42</v>
      </c>
      <c r="C1746" s="82" t="s">
        <v>47</v>
      </c>
      <c r="D1746" s="82"/>
      <c r="E1746" s="82"/>
      <c r="F1746" s="82"/>
      <c r="G1746" s="82"/>
      <c r="H1746" s="82"/>
      <c r="I1746" s="82"/>
      <c r="J1746" s="82"/>
      <c r="K1746" s="82"/>
      <c r="L1746" s="82"/>
      <c r="M1746" s="82"/>
      <c r="N1746" s="82"/>
      <c r="O1746" s="82"/>
      <c r="P1746" s="82"/>
      <c r="Q1746" s="82"/>
      <c r="R1746" s="82"/>
      <c r="S1746" s="83"/>
      <c r="X1746" s="26"/>
      <c r="Y1746" s="27"/>
      <c r="Z1746" s="35"/>
      <c r="AC1746" s="2" t="s">
        <v>47</v>
      </c>
    </row>
    <row r="1747" spans="1:30" customFormat="1" ht="34.5" x14ac:dyDescent="0.25">
      <c r="A1747" s="36"/>
      <c r="B1747" s="79" t="s">
        <v>40</v>
      </c>
      <c r="C1747" s="79"/>
      <c r="D1747" s="79"/>
      <c r="E1747" s="79"/>
      <c r="F1747" s="37"/>
      <c r="G1747" s="37"/>
      <c r="H1747" s="37"/>
      <c r="I1747" s="37"/>
      <c r="J1747" s="37"/>
      <c r="K1747" s="37"/>
      <c r="L1747" s="37"/>
      <c r="M1747" s="37"/>
      <c r="N1747" s="37"/>
      <c r="O1747" s="37"/>
      <c r="P1747" s="37"/>
      <c r="Q1747" s="37"/>
      <c r="R1747" s="37"/>
      <c r="S1747" s="38"/>
      <c r="X1747" s="26"/>
      <c r="Y1747" s="27"/>
      <c r="Z1747" s="35"/>
      <c r="AA1747" s="2" t="s">
        <v>40</v>
      </c>
    </row>
    <row r="1748" spans="1:30" customFormat="1" ht="15" x14ac:dyDescent="0.25">
      <c r="A1748" s="36"/>
      <c r="B1748" s="37"/>
      <c r="C1748" s="37"/>
      <c r="D1748" s="37"/>
      <c r="E1748" s="47" t="s">
        <v>1076</v>
      </c>
      <c r="F1748" s="48"/>
      <c r="G1748" s="49"/>
      <c r="H1748" s="11"/>
      <c r="I1748" s="11"/>
      <c r="J1748" s="11"/>
      <c r="K1748" s="11"/>
      <c r="L1748" s="50">
        <v>3681</v>
      </c>
      <c r="M1748" s="51"/>
      <c r="N1748" s="51"/>
      <c r="O1748" s="51"/>
      <c r="P1748" s="51"/>
      <c r="Q1748" s="51"/>
      <c r="R1748" s="11"/>
      <c r="S1748" s="52"/>
      <c r="X1748" s="26"/>
      <c r="Y1748" s="27"/>
      <c r="Z1748" s="35"/>
    </row>
    <row r="1749" spans="1:30" customFormat="1" ht="15" x14ac:dyDescent="0.25">
      <c r="A1749" s="36"/>
      <c r="B1749" s="37"/>
      <c r="C1749" s="37"/>
      <c r="D1749" s="37"/>
      <c r="E1749" s="47" t="s">
        <v>1077</v>
      </c>
      <c r="F1749" s="48"/>
      <c r="G1749" s="49"/>
      <c r="H1749" s="11"/>
      <c r="I1749" s="11"/>
      <c r="J1749" s="11"/>
      <c r="K1749" s="11"/>
      <c r="L1749" s="50">
        <v>1820</v>
      </c>
      <c r="M1749" s="51"/>
      <c r="N1749" s="51"/>
      <c r="O1749" s="51"/>
      <c r="P1749" s="51"/>
      <c r="Q1749" s="51"/>
      <c r="R1749" s="11"/>
      <c r="S1749" s="52"/>
      <c r="X1749" s="26"/>
      <c r="Y1749" s="27"/>
      <c r="Z1749" s="35"/>
    </row>
    <row r="1750" spans="1:30" customFormat="1" ht="15" x14ac:dyDescent="0.25">
      <c r="A1750" s="36"/>
      <c r="B1750" s="37"/>
      <c r="C1750" s="37"/>
      <c r="D1750" s="37"/>
      <c r="E1750" s="47" t="s">
        <v>51</v>
      </c>
      <c r="F1750" s="48"/>
      <c r="G1750" s="49"/>
      <c r="H1750" s="11"/>
      <c r="I1750" s="11"/>
      <c r="J1750" s="11"/>
      <c r="K1750" s="11"/>
      <c r="L1750" s="50">
        <v>9888</v>
      </c>
      <c r="M1750" s="51"/>
      <c r="N1750" s="51"/>
      <c r="O1750" s="51"/>
      <c r="P1750" s="51"/>
      <c r="Q1750" s="51"/>
      <c r="R1750" s="11"/>
      <c r="S1750" s="52"/>
      <c r="X1750" s="26"/>
      <c r="Y1750" s="27"/>
      <c r="Z1750" s="35"/>
    </row>
    <row r="1751" spans="1:30" customFormat="1" ht="57" x14ac:dyDescent="0.25">
      <c r="A1751" s="28" t="s">
        <v>1078</v>
      </c>
      <c r="B1751" s="29" t="s">
        <v>120</v>
      </c>
      <c r="C1751" s="78" t="s">
        <v>1079</v>
      </c>
      <c r="D1751" s="78"/>
      <c r="E1751" s="78"/>
      <c r="F1751" s="30" t="s">
        <v>122</v>
      </c>
      <c r="G1751" s="56">
        <v>0.3</v>
      </c>
      <c r="H1751" s="32">
        <v>14135.32</v>
      </c>
      <c r="I1751" s="32">
        <v>12986.07</v>
      </c>
      <c r="J1751" s="32">
        <v>1077.3800000000001</v>
      </c>
      <c r="K1751" s="40">
        <v>331.81</v>
      </c>
      <c r="L1751" s="41">
        <v>4241</v>
      </c>
      <c r="M1751" s="41">
        <v>3896</v>
      </c>
      <c r="N1751" s="34">
        <v>323</v>
      </c>
      <c r="O1751" s="34">
        <v>100</v>
      </c>
      <c r="P1751" s="34">
        <v>44</v>
      </c>
      <c r="Q1751" s="42">
        <v>13.2</v>
      </c>
      <c r="R1751" s="40">
        <v>0.71</v>
      </c>
      <c r="S1751" s="40">
        <v>0.21</v>
      </c>
      <c r="X1751" s="26"/>
      <c r="Y1751" s="27"/>
      <c r="Z1751" s="35" t="s">
        <v>1079</v>
      </c>
    </row>
    <row r="1752" spans="1:30" customFormat="1" ht="15" x14ac:dyDescent="0.25">
      <c r="A1752" s="43"/>
      <c r="B1752" s="44"/>
      <c r="C1752" s="80" t="s">
        <v>1075</v>
      </c>
      <c r="D1752" s="80"/>
      <c r="E1752" s="80"/>
      <c r="F1752" s="80"/>
      <c r="G1752" s="80"/>
      <c r="H1752" s="80"/>
      <c r="I1752" s="80"/>
      <c r="J1752" s="80"/>
      <c r="K1752" s="80"/>
      <c r="L1752" s="80"/>
      <c r="M1752" s="80"/>
      <c r="N1752" s="80"/>
      <c r="O1752" s="80"/>
      <c r="P1752" s="80"/>
      <c r="Q1752" s="80"/>
      <c r="R1752" s="80"/>
      <c r="S1752" s="81"/>
      <c r="X1752" s="26"/>
      <c r="Y1752" s="27"/>
      <c r="Z1752" s="35"/>
      <c r="AB1752" s="2" t="s">
        <v>1075</v>
      </c>
    </row>
    <row r="1753" spans="1:30" customFormat="1" ht="15" x14ac:dyDescent="0.25">
      <c r="A1753" s="45"/>
      <c r="B1753" s="46" t="s">
        <v>42</v>
      </c>
      <c r="C1753" s="82" t="s">
        <v>47</v>
      </c>
      <c r="D1753" s="82"/>
      <c r="E1753" s="82"/>
      <c r="F1753" s="82"/>
      <c r="G1753" s="82"/>
      <c r="H1753" s="82"/>
      <c r="I1753" s="82"/>
      <c r="J1753" s="82"/>
      <c r="K1753" s="82"/>
      <c r="L1753" s="82"/>
      <c r="M1753" s="82"/>
      <c r="N1753" s="82"/>
      <c r="O1753" s="82"/>
      <c r="P1753" s="82"/>
      <c r="Q1753" s="82"/>
      <c r="R1753" s="82"/>
      <c r="S1753" s="83"/>
      <c r="X1753" s="26"/>
      <c r="Y1753" s="27"/>
      <c r="Z1753" s="35"/>
      <c r="AC1753" s="2" t="s">
        <v>47</v>
      </c>
    </row>
    <row r="1754" spans="1:30" customFormat="1" ht="34.5" x14ac:dyDescent="0.25">
      <c r="A1754" s="36"/>
      <c r="B1754" s="79" t="s">
        <v>40</v>
      </c>
      <c r="C1754" s="79"/>
      <c r="D1754" s="79"/>
      <c r="E1754" s="79"/>
      <c r="F1754" s="37"/>
      <c r="G1754" s="37"/>
      <c r="H1754" s="37"/>
      <c r="I1754" s="37"/>
      <c r="J1754" s="37"/>
      <c r="K1754" s="37"/>
      <c r="L1754" s="37"/>
      <c r="M1754" s="37"/>
      <c r="N1754" s="37"/>
      <c r="O1754" s="37"/>
      <c r="P1754" s="37"/>
      <c r="Q1754" s="37"/>
      <c r="R1754" s="37"/>
      <c r="S1754" s="38"/>
      <c r="X1754" s="26"/>
      <c r="Y1754" s="27"/>
      <c r="Z1754" s="35"/>
      <c r="AA1754" s="2" t="s">
        <v>40</v>
      </c>
    </row>
    <row r="1755" spans="1:30" customFormat="1" ht="15" x14ac:dyDescent="0.25">
      <c r="A1755" s="36"/>
      <c r="B1755" s="37"/>
      <c r="C1755" s="37"/>
      <c r="D1755" s="37"/>
      <c r="E1755" s="47" t="s">
        <v>1080</v>
      </c>
      <c r="F1755" s="48"/>
      <c r="G1755" s="49"/>
      <c r="H1755" s="11"/>
      <c r="I1755" s="11"/>
      <c r="J1755" s="11"/>
      <c r="K1755" s="11"/>
      <c r="L1755" s="50">
        <v>4090</v>
      </c>
      <c r="M1755" s="51"/>
      <c r="N1755" s="51"/>
      <c r="O1755" s="51"/>
      <c r="P1755" s="51"/>
      <c r="Q1755" s="51"/>
      <c r="R1755" s="11"/>
      <c r="S1755" s="52"/>
      <c r="X1755" s="26"/>
      <c r="Y1755" s="27"/>
      <c r="Z1755" s="35"/>
    </row>
    <row r="1756" spans="1:30" customFormat="1" ht="15" x14ac:dyDescent="0.25">
      <c r="A1756" s="36"/>
      <c r="B1756" s="37"/>
      <c r="C1756" s="37"/>
      <c r="D1756" s="37"/>
      <c r="E1756" s="47" t="s">
        <v>1081</v>
      </c>
      <c r="F1756" s="48"/>
      <c r="G1756" s="49"/>
      <c r="H1756" s="11"/>
      <c r="I1756" s="11"/>
      <c r="J1756" s="11"/>
      <c r="K1756" s="11"/>
      <c r="L1756" s="50">
        <v>2022</v>
      </c>
      <c r="M1756" s="51"/>
      <c r="N1756" s="51"/>
      <c r="O1756" s="51"/>
      <c r="P1756" s="51"/>
      <c r="Q1756" s="51"/>
      <c r="R1756" s="11"/>
      <c r="S1756" s="52"/>
      <c r="X1756" s="26"/>
      <c r="Y1756" s="27"/>
      <c r="Z1756" s="35"/>
    </row>
    <row r="1757" spans="1:30" customFormat="1" ht="15" x14ac:dyDescent="0.25">
      <c r="A1757" s="36"/>
      <c r="B1757" s="37"/>
      <c r="C1757" s="37"/>
      <c r="D1757" s="37"/>
      <c r="E1757" s="47" t="s">
        <v>51</v>
      </c>
      <c r="F1757" s="48"/>
      <c r="G1757" s="49"/>
      <c r="H1757" s="11"/>
      <c r="I1757" s="11"/>
      <c r="J1757" s="11"/>
      <c r="K1757" s="11"/>
      <c r="L1757" s="50">
        <v>10985</v>
      </c>
      <c r="M1757" s="51"/>
      <c r="N1757" s="51"/>
      <c r="O1757" s="51"/>
      <c r="P1757" s="51"/>
      <c r="Q1757" s="51"/>
      <c r="R1757" s="11"/>
      <c r="S1757" s="52"/>
      <c r="X1757" s="26"/>
      <c r="Y1757" s="27"/>
      <c r="Z1757" s="35"/>
    </row>
    <row r="1758" spans="1:30" customFormat="1" ht="57" x14ac:dyDescent="0.25">
      <c r="A1758" s="28" t="s">
        <v>1082</v>
      </c>
      <c r="B1758" s="29" t="s">
        <v>142</v>
      </c>
      <c r="C1758" s="78" t="s">
        <v>1083</v>
      </c>
      <c r="D1758" s="78"/>
      <c r="E1758" s="78"/>
      <c r="F1758" s="30" t="s">
        <v>144</v>
      </c>
      <c r="G1758" s="31">
        <v>3</v>
      </c>
      <c r="H1758" s="32">
        <v>78.86</v>
      </c>
      <c r="I1758" s="33"/>
      <c r="J1758" s="40">
        <v>78.86</v>
      </c>
      <c r="K1758" s="33"/>
      <c r="L1758" s="34">
        <v>237</v>
      </c>
      <c r="M1758" s="33"/>
      <c r="N1758" s="34">
        <v>237</v>
      </c>
      <c r="O1758" s="33"/>
      <c r="P1758" s="34">
        <v>0</v>
      </c>
      <c r="Q1758" s="34">
        <v>0</v>
      </c>
      <c r="R1758" s="34">
        <v>0</v>
      </c>
      <c r="S1758" s="34">
        <v>0</v>
      </c>
      <c r="X1758" s="26"/>
      <c r="Y1758" s="27"/>
      <c r="Z1758" s="35" t="s">
        <v>1083</v>
      </c>
    </row>
    <row r="1759" spans="1:30" customFormat="1" ht="15" x14ac:dyDescent="0.25">
      <c r="A1759" s="45"/>
      <c r="B1759" s="55"/>
      <c r="C1759" s="82" t="s">
        <v>146</v>
      </c>
      <c r="D1759" s="82"/>
      <c r="E1759" s="82"/>
      <c r="F1759" s="82"/>
      <c r="G1759" s="82"/>
      <c r="H1759" s="82"/>
      <c r="I1759" s="82"/>
      <c r="J1759" s="82"/>
      <c r="K1759" s="82"/>
      <c r="L1759" s="82"/>
      <c r="M1759" s="82"/>
      <c r="N1759" s="82"/>
      <c r="O1759" s="82"/>
      <c r="P1759" s="82"/>
      <c r="Q1759" s="82"/>
      <c r="R1759" s="82"/>
      <c r="S1759" s="83"/>
      <c r="X1759" s="26"/>
      <c r="Y1759" s="27"/>
      <c r="Z1759" s="35"/>
      <c r="AD1759" s="2" t="s">
        <v>146</v>
      </c>
    </row>
    <row r="1760" spans="1:30" customFormat="1" ht="15" x14ac:dyDescent="0.25">
      <c r="A1760" s="45"/>
      <c r="B1760" s="46" t="s">
        <v>147</v>
      </c>
      <c r="C1760" s="82" t="s">
        <v>148</v>
      </c>
      <c r="D1760" s="82"/>
      <c r="E1760" s="82"/>
      <c r="F1760" s="82"/>
      <c r="G1760" s="82"/>
      <c r="H1760" s="82"/>
      <c r="I1760" s="82"/>
      <c r="J1760" s="82"/>
      <c r="K1760" s="82"/>
      <c r="L1760" s="82"/>
      <c r="M1760" s="82"/>
      <c r="N1760" s="82"/>
      <c r="O1760" s="82"/>
      <c r="P1760" s="82"/>
      <c r="Q1760" s="82"/>
      <c r="R1760" s="82"/>
      <c r="S1760" s="83"/>
      <c r="X1760" s="26"/>
      <c r="Y1760" s="27"/>
      <c r="Z1760" s="35"/>
      <c r="AC1760" s="2" t="s">
        <v>148</v>
      </c>
    </row>
    <row r="1761" spans="1:29" customFormat="1" ht="15" x14ac:dyDescent="0.25">
      <c r="A1761" s="36"/>
      <c r="B1761" s="79" t="s">
        <v>149</v>
      </c>
      <c r="C1761" s="79"/>
      <c r="D1761" s="79"/>
      <c r="E1761" s="79"/>
      <c r="F1761" s="37"/>
      <c r="G1761" s="37"/>
      <c r="H1761" s="37"/>
      <c r="I1761" s="37"/>
      <c r="J1761" s="37"/>
      <c r="K1761" s="37"/>
      <c r="L1761" s="37"/>
      <c r="M1761" s="37"/>
      <c r="N1761" s="37"/>
      <c r="O1761" s="37"/>
      <c r="P1761" s="37"/>
      <c r="Q1761" s="37"/>
      <c r="R1761" s="37"/>
      <c r="S1761" s="38"/>
      <c r="X1761" s="26"/>
      <c r="Y1761" s="27"/>
      <c r="Z1761" s="35"/>
      <c r="AA1761" s="2" t="s">
        <v>149</v>
      </c>
    </row>
    <row r="1762" spans="1:29" customFormat="1" ht="45.75" x14ac:dyDescent="0.25">
      <c r="A1762" s="28" t="s">
        <v>1084</v>
      </c>
      <c r="B1762" s="29" t="s">
        <v>151</v>
      </c>
      <c r="C1762" s="78" t="s">
        <v>1085</v>
      </c>
      <c r="D1762" s="78"/>
      <c r="E1762" s="78"/>
      <c r="F1762" s="30" t="s">
        <v>144</v>
      </c>
      <c r="G1762" s="31">
        <v>3</v>
      </c>
      <c r="H1762" s="32">
        <v>80.290000000000006</v>
      </c>
      <c r="I1762" s="33"/>
      <c r="J1762" s="33"/>
      <c r="K1762" s="33"/>
      <c r="L1762" s="34">
        <v>241</v>
      </c>
      <c r="M1762" s="33"/>
      <c r="N1762" s="33"/>
      <c r="O1762" s="33"/>
      <c r="P1762" s="34">
        <v>0</v>
      </c>
      <c r="Q1762" s="34">
        <v>0</v>
      </c>
      <c r="R1762" s="34">
        <v>0</v>
      </c>
      <c r="S1762" s="34">
        <v>0</v>
      </c>
      <c r="X1762" s="26"/>
      <c r="Y1762" s="27"/>
      <c r="Z1762" s="35" t="s">
        <v>1085</v>
      </c>
    </row>
    <row r="1763" spans="1:29" customFormat="1" ht="15" x14ac:dyDescent="0.25">
      <c r="A1763" s="45"/>
      <c r="B1763" s="46" t="s">
        <v>42</v>
      </c>
      <c r="C1763" s="82" t="s">
        <v>47</v>
      </c>
      <c r="D1763" s="82"/>
      <c r="E1763" s="82"/>
      <c r="F1763" s="82"/>
      <c r="G1763" s="82"/>
      <c r="H1763" s="82"/>
      <c r="I1763" s="82"/>
      <c r="J1763" s="82"/>
      <c r="K1763" s="82"/>
      <c r="L1763" s="82"/>
      <c r="M1763" s="82"/>
      <c r="N1763" s="82"/>
      <c r="O1763" s="82"/>
      <c r="P1763" s="82"/>
      <c r="Q1763" s="82"/>
      <c r="R1763" s="82"/>
      <c r="S1763" s="83"/>
      <c r="X1763" s="26"/>
      <c r="Y1763" s="27"/>
      <c r="Z1763" s="35"/>
      <c r="AC1763" s="2" t="s">
        <v>47</v>
      </c>
    </row>
    <row r="1764" spans="1:29" customFormat="1" ht="15" x14ac:dyDescent="0.25">
      <c r="A1764" s="36"/>
      <c r="B1764" s="79" t="s">
        <v>153</v>
      </c>
      <c r="C1764" s="79"/>
      <c r="D1764" s="79"/>
      <c r="E1764" s="79"/>
      <c r="F1764" s="37"/>
      <c r="G1764" s="37"/>
      <c r="H1764" s="37"/>
      <c r="I1764" s="37"/>
      <c r="J1764" s="37"/>
      <c r="K1764" s="37"/>
      <c r="L1764" s="37"/>
      <c r="M1764" s="37"/>
      <c r="N1764" s="37"/>
      <c r="O1764" s="37"/>
      <c r="P1764" s="37"/>
      <c r="Q1764" s="37"/>
      <c r="R1764" s="37"/>
      <c r="S1764" s="38"/>
      <c r="X1764" s="26"/>
      <c r="Y1764" s="27"/>
      <c r="Z1764" s="35"/>
      <c r="AA1764" s="2" t="s">
        <v>153</v>
      </c>
    </row>
    <row r="1765" spans="1:29" customFormat="1" ht="45.75" x14ac:dyDescent="0.25">
      <c r="A1765" s="28" t="s">
        <v>1086</v>
      </c>
      <c r="B1765" s="29" t="s">
        <v>155</v>
      </c>
      <c r="C1765" s="78" t="s">
        <v>1087</v>
      </c>
      <c r="D1765" s="78"/>
      <c r="E1765" s="78"/>
      <c r="F1765" s="30" t="s">
        <v>144</v>
      </c>
      <c r="G1765" s="31">
        <v>3</v>
      </c>
      <c r="H1765" s="32">
        <v>80.290000000000006</v>
      </c>
      <c r="I1765" s="33"/>
      <c r="J1765" s="33"/>
      <c r="K1765" s="33"/>
      <c r="L1765" s="34">
        <v>241</v>
      </c>
      <c r="M1765" s="33"/>
      <c r="N1765" s="33"/>
      <c r="O1765" s="33"/>
      <c r="P1765" s="34">
        <v>0</v>
      </c>
      <c r="Q1765" s="34">
        <v>0</v>
      </c>
      <c r="R1765" s="34">
        <v>0</v>
      </c>
      <c r="S1765" s="34">
        <v>0</v>
      </c>
      <c r="X1765" s="26"/>
      <c r="Y1765" s="27"/>
      <c r="Z1765" s="35" t="s">
        <v>1087</v>
      </c>
    </row>
    <row r="1766" spans="1:29" customFormat="1" ht="15" x14ac:dyDescent="0.25">
      <c r="A1766" s="45"/>
      <c r="B1766" s="46" t="s">
        <v>42</v>
      </c>
      <c r="C1766" s="82" t="s">
        <v>47</v>
      </c>
      <c r="D1766" s="82"/>
      <c r="E1766" s="82"/>
      <c r="F1766" s="82"/>
      <c r="G1766" s="82"/>
      <c r="H1766" s="82"/>
      <c r="I1766" s="82"/>
      <c r="J1766" s="82"/>
      <c r="K1766" s="82"/>
      <c r="L1766" s="82"/>
      <c r="M1766" s="82"/>
      <c r="N1766" s="82"/>
      <c r="O1766" s="82"/>
      <c r="P1766" s="82"/>
      <c r="Q1766" s="82"/>
      <c r="R1766" s="82"/>
      <c r="S1766" s="83"/>
      <c r="X1766" s="26"/>
      <c r="Y1766" s="27"/>
      <c r="Z1766" s="35"/>
      <c r="AC1766" s="2" t="s">
        <v>47</v>
      </c>
    </row>
    <row r="1767" spans="1:29" customFormat="1" ht="15" x14ac:dyDescent="0.25">
      <c r="A1767" s="36"/>
      <c r="B1767" s="79" t="s">
        <v>153</v>
      </c>
      <c r="C1767" s="79"/>
      <c r="D1767" s="79"/>
      <c r="E1767" s="79"/>
      <c r="F1767" s="37"/>
      <c r="G1767" s="37"/>
      <c r="H1767" s="37"/>
      <c r="I1767" s="37"/>
      <c r="J1767" s="37"/>
      <c r="K1767" s="37"/>
      <c r="L1767" s="37"/>
      <c r="M1767" s="37"/>
      <c r="N1767" s="37"/>
      <c r="O1767" s="37"/>
      <c r="P1767" s="37"/>
      <c r="Q1767" s="37"/>
      <c r="R1767" s="37"/>
      <c r="S1767" s="38"/>
      <c r="X1767" s="26"/>
      <c r="Y1767" s="27"/>
      <c r="Z1767" s="35"/>
      <c r="AA1767" s="2" t="s">
        <v>153</v>
      </c>
    </row>
    <row r="1768" spans="1:29" customFormat="1" ht="34.5" x14ac:dyDescent="0.25">
      <c r="A1768" s="28" t="s">
        <v>1088</v>
      </c>
      <c r="B1768" s="29" t="s">
        <v>158</v>
      </c>
      <c r="C1768" s="78" t="s">
        <v>1089</v>
      </c>
      <c r="D1768" s="78"/>
      <c r="E1768" s="78"/>
      <c r="F1768" s="30" t="s">
        <v>39</v>
      </c>
      <c r="G1768" s="31">
        <v>1</v>
      </c>
      <c r="H1768" s="32"/>
      <c r="I1768" s="33"/>
      <c r="J1768" s="33"/>
      <c r="K1768" s="33"/>
      <c r="L1768" s="33"/>
      <c r="M1768" s="33"/>
      <c r="N1768" s="33"/>
      <c r="O1768" s="33"/>
      <c r="P1768" s="34">
        <v>0</v>
      </c>
      <c r="Q1768" s="34">
        <v>0</v>
      </c>
      <c r="R1768" s="34">
        <v>0</v>
      </c>
      <c r="S1768" s="34">
        <v>0</v>
      </c>
      <c r="X1768" s="26"/>
      <c r="Y1768" s="27"/>
      <c r="Z1768" s="35" t="s">
        <v>1089</v>
      </c>
    </row>
    <row r="1769" spans="1:29" customFormat="1" ht="34.5" x14ac:dyDescent="0.25">
      <c r="A1769" s="36"/>
      <c r="B1769" s="79" t="s">
        <v>40</v>
      </c>
      <c r="C1769" s="79"/>
      <c r="D1769" s="79"/>
      <c r="E1769" s="79"/>
      <c r="F1769" s="37"/>
      <c r="G1769" s="37"/>
      <c r="H1769" s="37"/>
      <c r="I1769" s="37"/>
      <c r="J1769" s="37"/>
      <c r="K1769" s="37"/>
      <c r="L1769" s="37"/>
      <c r="M1769" s="37"/>
      <c r="N1769" s="37"/>
      <c r="O1769" s="37"/>
      <c r="P1769" s="37"/>
      <c r="Q1769" s="37"/>
      <c r="R1769" s="37"/>
      <c r="S1769" s="38"/>
      <c r="X1769" s="26"/>
      <c r="Y1769" s="27"/>
      <c r="Z1769" s="35"/>
      <c r="AA1769" s="2" t="s">
        <v>40</v>
      </c>
    </row>
    <row r="1770" spans="1:29" customFormat="1" ht="57" x14ac:dyDescent="0.25">
      <c r="A1770" s="28" t="s">
        <v>1090</v>
      </c>
      <c r="B1770" s="29" t="s">
        <v>37</v>
      </c>
      <c r="C1770" s="78" t="s">
        <v>1091</v>
      </c>
      <c r="D1770" s="78"/>
      <c r="E1770" s="78"/>
      <c r="F1770" s="30" t="s">
        <v>39</v>
      </c>
      <c r="G1770" s="31">
        <v>1</v>
      </c>
      <c r="H1770" s="32"/>
      <c r="I1770" s="33"/>
      <c r="J1770" s="33"/>
      <c r="K1770" s="33"/>
      <c r="L1770" s="33"/>
      <c r="M1770" s="33"/>
      <c r="N1770" s="33"/>
      <c r="O1770" s="33"/>
      <c r="P1770" s="34">
        <v>0</v>
      </c>
      <c r="Q1770" s="34">
        <v>0</v>
      </c>
      <c r="R1770" s="34">
        <v>0</v>
      </c>
      <c r="S1770" s="34">
        <v>0</v>
      </c>
      <c r="X1770" s="26"/>
      <c r="Y1770" s="27"/>
      <c r="Z1770" s="35" t="s">
        <v>1091</v>
      </c>
    </row>
    <row r="1771" spans="1:29" customFormat="1" ht="34.5" x14ac:dyDescent="0.25">
      <c r="A1771" s="36"/>
      <c r="B1771" s="79" t="s">
        <v>40</v>
      </c>
      <c r="C1771" s="79"/>
      <c r="D1771" s="79"/>
      <c r="E1771" s="79"/>
      <c r="F1771" s="37"/>
      <c r="G1771" s="37"/>
      <c r="H1771" s="37"/>
      <c r="I1771" s="37"/>
      <c r="J1771" s="37"/>
      <c r="K1771" s="37"/>
      <c r="L1771" s="37"/>
      <c r="M1771" s="37"/>
      <c r="N1771" s="37"/>
      <c r="O1771" s="37"/>
      <c r="P1771" s="37"/>
      <c r="Q1771" s="37"/>
      <c r="R1771" s="37"/>
      <c r="S1771" s="38"/>
      <c r="X1771" s="26"/>
      <c r="Y1771" s="27"/>
      <c r="Z1771" s="35"/>
      <c r="AA1771" s="2" t="s">
        <v>40</v>
      </c>
    </row>
    <row r="1772" spans="1:29" customFormat="1" ht="15" x14ac:dyDescent="0.25">
      <c r="A1772" s="77" t="s">
        <v>1092</v>
      </c>
      <c r="B1772" s="77"/>
      <c r="C1772" s="77"/>
      <c r="D1772" s="77"/>
      <c r="E1772" s="77"/>
      <c r="F1772" s="77"/>
      <c r="G1772" s="77"/>
      <c r="H1772" s="77"/>
      <c r="I1772" s="77"/>
      <c r="J1772" s="77"/>
      <c r="K1772" s="77"/>
      <c r="L1772" s="77"/>
      <c r="M1772" s="77"/>
      <c r="N1772" s="77"/>
      <c r="O1772" s="77"/>
      <c r="P1772" s="77"/>
      <c r="Q1772" s="77"/>
      <c r="R1772" s="77"/>
      <c r="S1772" s="77"/>
      <c r="X1772" s="26"/>
      <c r="Y1772" s="27" t="s">
        <v>1092</v>
      </c>
      <c r="Z1772" s="35"/>
    </row>
    <row r="1773" spans="1:29" customFormat="1" ht="68.25" x14ac:dyDescent="0.25">
      <c r="A1773" s="28" t="s">
        <v>1093</v>
      </c>
      <c r="B1773" s="29" t="s">
        <v>88</v>
      </c>
      <c r="C1773" s="78" t="s">
        <v>1094</v>
      </c>
      <c r="D1773" s="78"/>
      <c r="E1773" s="78"/>
      <c r="F1773" s="30" t="s">
        <v>90</v>
      </c>
      <c r="G1773" s="31">
        <v>4</v>
      </c>
      <c r="H1773" s="32">
        <v>591.67999999999995</v>
      </c>
      <c r="I1773" s="40">
        <v>586.42999999999995</v>
      </c>
      <c r="J1773" s="33"/>
      <c r="K1773" s="33"/>
      <c r="L1773" s="41">
        <v>2367</v>
      </c>
      <c r="M1773" s="41">
        <v>2346</v>
      </c>
      <c r="N1773" s="33"/>
      <c r="O1773" s="33"/>
      <c r="P1773" s="40">
        <v>1.74</v>
      </c>
      <c r="Q1773" s="40">
        <v>6.96</v>
      </c>
      <c r="R1773" s="34">
        <v>0</v>
      </c>
      <c r="S1773" s="34">
        <v>0</v>
      </c>
      <c r="X1773" s="26"/>
      <c r="Y1773" s="27"/>
      <c r="Z1773" s="35" t="s">
        <v>1094</v>
      </c>
    </row>
    <row r="1774" spans="1:29" customFormat="1" ht="15" x14ac:dyDescent="0.25">
      <c r="A1774" s="45"/>
      <c r="B1774" s="46" t="s">
        <v>42</v>
      </c>
      <c r="C1774" s="82" t="s">
        <v>47</v>
      </c>
      <c r="D1774" s="82"/>
      <c r="E1774" s="82"/>
      <c r="F1774" s="82"/>
      <c r="G1774" s="82"/>
      <c r="H1774" s="82"/>
      <c r="I1774" s="82"/>
      <c r="J1774" s="82"/>
      <c r="K1774" s="82"/>
      <c r="L1774" s="82"/>
      <c r="M1774" s="82"/>
      <c r="N1774" s="82"/>
      <c r="O1774" s="82"/>
      <c r="P1774" s="82"/>
      <c r="Q1774" s="82"/>
      <c r="R1774" s="82"/>
      <c r="S1774" s="83"/>
      <c r="X1774" s="26"/>
      <c r="Y1774" s="27"/>
      <c r="Z1774" s="35"/>
      <c r="AC1774" s="2" t="s">
        <v>47</v>
      </c>
    </row>
    <row r="1775" spans="1:29" customFormat="1" ht="23.25" x14ac:dyDescent="0.25">
      <c r="A1775" s="36"/>
      <c r="B1775" s="79" t="s">
        <v>67</v>
      </c>
      <c r="C1775" s="79"/>
      <c r="D1775" s="79"/>
      <c r="E1775" s="79"/>
      <c r="F1775" s="37"/>
      <c r="G1775" s="37"/>
      <c r="H1775" s="37"/>
      <c r="I1775" s="37"/>
      <c r="J1775" s="37"/>
      <c r="K1775" s="37"/>
      <c r="L1775" s="37"/>
      <c r="M1775" s="37"/>
      <c r="N1775" s="37"/>
      <c r="O1775" s="37"/>
      <c r="P1775" s="37"/>
      <c r="Q1775" s="37"/>
      <c r="R1775" s="37"/>
      <c r="S1775" s="38"/>
      <c r="X1775" s="26"/>
      <c r="Y1775" s="27"/>
      <c r="Z1775" s="35"/>
      <c r="AA1775" s="2" t="s">
        <v>67</v>
      </c>
    </row>
    <row r="1776" spans="1:29" customFormat="1" ht="15" x14ac:dyDescent="0.25">
      <c r="A1776" s="36"/>
      <c r="B1776" s="37"/>
      <c r="C1776" s="37"/>
      <c r="D1776" s="37"/>
      <c r="E1776" s="47" t="s">
        <v>165</v>
      </c>
      <c r="F1776" s="48"/>
      <c r="G1776" s="49"/>
      <c r="H1776" s="11"/>
      <c r="I1776" s="11"/>
      <c r="J1776" s="11"/>
      <c r="K1776" s="11"/>
      <c r="L1776" s="50">
        <v>2323</v>
      </c>
      <c r="M1776" s="51"/>
      <c r="N1776" s="51"/>
      <c r="O1776" s="51"/>
      <c r="P1776" s="51"/>
      <c r="Q1776" s="51"/>
      <c r="R1776" s="11"/>
      <c r="S1776" s="52"/>
      <c r="X1776" s="26"/>
      <c r="Y1776" s="27"/>
      <c r="Z1776" s="35"/>
    </row>
    <row r="1777" spans="1:30" customFormat="1" ht="15" x14ac:dyDescent="0.25">
      <c r="A1777" s="36"/>
      <c r="B1777" s="37"/>
      <c r="C1777" s="37"/>
      <c r="D1777" s="37"/>
      <c r="E1777" s="47" t="s">
        <v>166</v>
      </c>
      <c r="F1777" s="48"/>
      <c r="G1777" s="49"/>
      <c r="H1777" s="11"/>
      <c r="I1777" s="11"/>
      <c r="J1777" s="11"/>
      <c r="K1777" s="11"/>
      <c r="L1777" s="50">
        <v>1187</v>
      </c>
      <c r="M1777" s="51"/>
      <c r="N1777" s="51"/>
      <c r="O1777" s="51"/>
      <c r="P1777" s="51"/>
      <c r="Q1777" s="51"/>
      <c r="R1777" s="11"/>
      <c r="S1777" s="52"/>
      <c r="X1777" s="26"/>
      <c r="Y1777" s="27"/>
      <c r="Z1777" s="35"/>
    </row>
    <row r="1778" spans="1:30" customFormat="1" ht="15" x14ac:dyDescent="0.25">
      <c r="A1778" s="36"/>
      <c r="B1778" s="37"/>
      <c r="C1778" s="37"/>
      <c r="D1778" s="37"/>
      <c r="E1778" s="47" t="s">
        <v>51</v>
      </c>
      <c r="F1778" s="48"/>
      <c r="G1778" s="49"/>
      <c r="H1778" s="11"/>
      <c r="I1778" s="11"/>
      <c r="J1778" s="11"/>
      <c r="K1778" s="11"/>
      <c r="L1778" s="50">
        <v>6112</v>
      </c>
      <c r="M1778" s="51"/>
      <c r="N1778" s="51"/>
      <c r="O1778" s="51"/>
      <c r="P1778" s="51"/>
      <c r="Q1778" s="51"/>
      <c r="R1778" s="11"/>
      <c r="S1778" s="52"/>
      <c r="X1778" s="26"/>
      <c r="Y1778" s="27"/>
      <c r="Z1778" s="35"/>
    </row>
    <row r="1779" spans="1:30" customFormat="1" ht="68.25" x14ac:dyDescent="0.25">
      <c r="A1779" s="28" t="s">
        <v>1095</v>
      </c>
      <c r="B1779" s="29" t="s">
        <v>88</v>
      </c>
      <c r="C1779" s="78" t="s">
        <v>1096</v>
      </c>
      <c r="D1779" s="78"/>
      <c r="E1779" s="78"/>
      <c r="F1779" s="30" t="s">
        <v>90</v>
      </c>
      <c r="G1779" s="31">
        <v>4</v>
      </c>
      <c r="H1779" s="32">
        <v>351.85</v>
      </c>
      <c r="I1779" s="40">
        <v>351.85</v>
      </c>
      <c r="J1779" s="33"/>
      <c r="K1779" s="33"/>
      <c r="L1779" s="41">
        <v>1407</v>
      </c>
      <c r="M1779" s="41">
        <v>1407</v>
      </c>
      <c r="N1779" s="33"/>
      <c r="O1779" s="33"/>
      <c r="P1779" s="54">
        <v>1.044</v>
      </c>
      <c r="Q1779" s="40">
        <v>4.18</v>
      </c>
      <c r="R1779" s="34">
        <v>0</v>
      </c>
      <c r="S1779" s="34">
        <v>0</v>
      </c>
      <c r="X1779" s="26"/>
      <c r="Y1779" s="27"/>
      <c r="Z1779" s="35" t="s">
        <v>1096</v>
      </c>
    </row>
    <row r="1780" spans="1:30" customFormat="1" ht="23.25" x14ac:dyDescent="0.25">
      <c r="A1780" s="45"/>
      <c r="B1780" s="55" t="s">
        <v>95</v>
      </c>
      <c r="C1780" s="82" t="s">
        <v>96</v>
      </c>
      <c r="D1780" s="82"/>
      <c r="E1780" s="82"/>
      <c r="F1780" s="82"/>
      <c r="G1780" s="82"/>
      <c r="H1780" s="82"/>
      <c r="I1780" s="82"/>
      <c r="J1780" s="82"/>
      <c r="K1780" s="82"/>
      <c r="L1780" s="82"/>
      <c r="M1780" s="82"/>
      <c r="N1780" s="82"/>
      <c r="O1780" s="82"/>
      <c r="P1780" s="82"/>
      <c r="Q1780" s="82"/>
      <c r="R1780" s="82"/>
      <c r="S1780" s="83"/>
      <c r="X1780" s="26"/>
      <c r="Y1780" s="27"/>
      <c r="Z1780" s="35"/>
      <c r="AD1780" s="2" t="s">
        <v>96</v>
      </c>
    </row>
    <row r="1781" spans="1:30" customFormat="1" ht="15" x14ac:dyDescent="0.25">
      <c r="A1781" s="45"/>
      <c r="B1781" s="46" t="s">
        <v>42</v>
      </c>
      <c r="C1781" s="82" t="s">
        <v>47</v>
      </c>
      <c r="D1781" s="82"/>
      <c r="E1781" s="82"/>
      <c r="F1781" s="82"/>
      <c r="G1781" s="82"/>
      <c r="H1781" s="82"/>
      <c r="I1781" s="82"/>
      <c r="J1781" s="82"/>
      <c r="K1781" s="82"/>
      <c r="L1781" s="82"/>
      <c r="M1781" s="82"/>
      <c r="N1781" s="82"/>
      <c r="O1781" s="82"/>
      <c r="P1781" s="82"/>
      <c r="Q1781" s="82"/>
      <c r="R1781" s="82"/>
      <c r="S1781" s="83"/>
      <c r="X1781" s="26"/>
      <c r="Y1781" s="27"/>
      <c r="Z1781" s="35"/>
      <c r="AC1781" s="2" t="s">
        <v>47</v>
      </c>
    </row>
    <row r="1782" spans="1:30" customFormat="1" ht="23.25" x14ac:dyDescent="0.25">
      <c r="A1782" s="36"/>
      <c r="B1782" s="79" t="s">
        <v>67</v>
      </c>
      <c r="C1782" s="79"/>
      <c r="D1782" s="79"/>
      <c r="E1782" s="79"/>
      <c r="F1782" s="37"/>
      <c r="G1782" s="37"/>
      <c r="H1782" s="37"/>
      <c r="I1782" s="37"/>
      <c r="J1782" s="37"/>
      <c r="K1782" s="37"/>
      <c r="L1782" s="37"/>
      <c r="M1782" s="37"/>
      <c r="N1782" s="37"/>
      <c r="O1782" s="37"/>
      <c r="P1782" s="37"/>
      <c r="Q1782" s="37"/>
      <c r="R1782" s="37"/>
      <c r="S1782" s="38"/>
      <c r="X1782" s="26"/>
      <c r="Y1782" s="27"/>
      <c r="Z1782" s="35"/>
      <c r="AA1782" s="2" t="s">
        <v>67</v>
      </c>
    </row>
    <row r="1783" spans="1:30" customFormat="1" ht="15" x14ac:dyDescent="0.25">
      <c r="A1783" s="36"/>
      <c r="B1783" s="37"/>
      <c r="C1783" s="37"/>
      <c r="D1783" s="37"/>
      <c r="E1783" s="47" t="s">
        <v>169</v>
      </c>
      <c r="F1783" s="48"/>
      <c r="G1783" s="49"/>
      <c r="H1783" s="11"/>
      <c r="I1783" s="11"/>
      <c r="J1783" s="11"/>
      <c r="K1783" s="11"/>
      <c r="L1783" s="50">
        <v>1393</v>
      </c>
      <c r="M1783" s="51"/>
      <c r="N1783" s="51"/>
      <c r="O1783" s="51"/>
      <c r="P1783" s="51"/>
      <c r="Q1783" s="51"/>
      <c r="R1783" s="11"/>
      <c r="S1783" s="52"/>
      <c r="X1783" s="26"/>
      <c r="Y1783" s="27"/>
      <c r="Z1783" s="35"/>
    </row>
    <row r="1784" spans="1:30" customFormat="1" ht="15" x14ac:dyDescent="0.25">
      <c r="A1784" s="36"/>
      <c r="B1784" s="37"/>
      <c r="C1784" s="37"/>
      <c r="D1784" s="37"/>
      <c r="E1784" s="47" t="s">
        <v>170</v>
      </c>
      <c r="F1784" s="48"/>
      <c r="G1784" s="49"/>
      <c r="H1784" s="11"/>
      <c r="I1784" s="11"/>
      <c r="J1784" s="11"/>
      <c r="K1784" s="11"/>
      <c r="L1784" s="53">
        <v>712</v>
      </c>
      <c r="M1784" s="51"/>
      <c r="N1784" s="51"/>
      <c r="O1784" s="51"/>
      <c r="P1784" s="51"/>
      <c r="Q1784" s="51"/>
      <c r="R1784" s="11"/>
      <c r="S1784" s="52"/>
      <c r="X1784" s="26"/>
      <c r="Y1784" s="27"/>
      <c r="Z1784" s="35"/>
    </row>
    <row r="1785" spans="1:30" customFormat="1" ht="15" x14ac:dyDescent="0.25">
      <c r="A1785" s="36"/>
      <c r="B1785" s="37"/>
      <c r="C1785" s="37"/>
      <c r="D1785" s="37"/>
      <c r="E1785" s="47" t="s">
        <v>51</v>
      </c>
      <c r="F1785" s="48"/>
      <c r="G1785" s="49"/>
      <c r="H1785" s="11"/>
      <c r="I1785" s="11"/>
      <c r="J1785" s="11"/>
      <c r="K1785" s="11"/>
      <c r="L1785" s="50">
        <v>3653</v>
      </c>
      <c r="M1785" s="51"/>
      <c r="N1785" s="51"/>
      <c r="O1785" s="51"/>
      <c r="P1785" s="51"/>
      <c r="Q1785" s="51"/>
      <c r="R1785" s="11"/>
      <c r="S1785" s="52"/>
      <c r="X1785" s="26"/>
      <c r="Y1785" s="27"/>
      <c r="Z1785" s="35"/>
    </row>
    <row r="1786" spans="1:30" customFormat="1" ht="68.25" x14ac:dyDescent="0.25">
      <c r="A1786" s="28" t="s">
        <v>1097</v>
      </c>
      <c r="B1786" s="29" t="s">
        <v>668</v>
      </c>
      <c r="C1786" s="78" t="s">
        <v>1098</v>
      </c>
      <c r="D1786" s="78"/>
      <c r="E1786" s="78"/>
      <c r="F1786" s="30" t="s">
        <v>526</v>
      </c>
      <c r="G1786" s="31">
        <v>1</v>
      </c>
      <c r="H1786" s="32">
        <v>50338.39</v>
      </c>
      <c r="I1786" s="32">
        <v>39183.86</v>
      </c>
      <c r="J1786" s="32">
        <v>11154.53</v>
      </c>
      <c r="K1786" s="32">
        <v>5153.43</v>
      </c>
      <c r="L1786" s="41">
        <v>50338</v>
      </c>
      <c r="M1786" s="41">
        <v>39184</v>
      </c>
      <c r="N1786" s="41">
        <v>11154</v>
      </c>
      <c r="O1786" s="41">
        <v>5153</v>
      </c>
      <c r="P1786" s="34">
        <v>110</v>
      </c>
      <c r="Q1786" s="34">
        <v>110</v>
      </c>
      <c r="R1786" s="34">
        <v>0</v>
      </c>
      <c r="S1786" s="34">
        <v>0</v>
      </c>
      <c r="X1786" s="26"/>
      <c r="Y1786" s="27"/>
      <c r="Z1786" s="35" t="s">
        <v>1098</v>
      </c>
    </row>
    <row r="1787" spans="1:30" customFormat="1" ht="15" x14ac:dyDescent="0.25">
      <c r="A1787" s="45"/>
      <c r="B1787" s="55"/>
      <c r="C1787" s="82" t="s">
        <v>1099</v>
      </c>
      <c r="D1787" s="82"/>
      <c r="E1787" s="82"/>
      <c r="F1787" s="82"/>
      <c r="G1787" s="82"/>
      <c r="H1787" s="82"/>
      <c r="I1787" s="82"/>
      <c r="J1787" s="82"/>
      <c r="K1787" s="82"/>
      <c r="L1787" s="82"/>
      <c r="M1787" s="82"/>
      <c r="N1787" s="82"/>
      <c r="O1787" s="82"/>
      <c r="P1787" s="82"/>
      <c r="Q1787" s="82"/>
      <c r="R1787" s="82"/>
      <c r="S1787" s="83"/>
      <c r="X1787" s="26"/>
      <c r="Y1787" s="27"/>
      <c r="Z1787" s="35"/>
      <c r="AD1787" s="2" t="s">
        <v>1099</v>
      </c>
    </row>
    <row r="1788" spans="1:30" customFormat="1" ht="15" x14ac:dyDescent="0.25">
      <c r="A1788" s="45"/>
      <c r="B1788" s="46" t="s">
        <v>42</v>
      </c>
      <c r="C1788" s="82" t="s">
        <v>47</v>
      </c>
      <c r="D1788" s="82"/>
      <c r="E1788" s="82"/>
      <c r="F1788" s="82"/>
      <c r="G1788" s="82"/>
      <c r="H1788" s="82"/>
      <c r="I1788" s="82"/>
      <c r="J1788" s="82"/>
      <c r="K1788" s="82"/>
      <c r="L1788" s="82"/>
      <c r="M1788" s="82"/>
      <c r="N1788" s="82"/>
      <c r="O1788" s="82"/>
      <c r="P1788" s="82"/>
      <c r="Q1788" s="82"/>
      <c r="R1788" s="82"/>
      <c r="S1788" s="83"/>
      <c r="X1788" s="26"/>
      <c r="Y1788" s="27"/>
      <c r="Z1788" s="35"/>
      <c r="AC1788" s="2" t="s">
        <v>47</v>
      </c>
    </row>
    <row r="1789" spans="1:30" customFormat="1" ht="23.25" x14ac:dyDescent="0.25">
      <c r="A1789" s="36"/>
      <c r="B1789" s="79" t="s">
        <v>67</v>
      </c>
      <c r="C1789" s="79"/>
      <c r="D1789" s="79"/>
      <c r="E1789" s="79"/>
      <c r="F1789" s="37"/>
      <c r="G1789" s="37"/>
      <c r="H1789" s="37"/>
      <c r="I1789" s="37"/>
      <c r="J1789" s="37"/>
      <c r="K1789" s="37"/>
      <c r="L1789" s="37"/>
      <c r="M1789" s="37"/>
      <c r="N1789" s="37"/>
      <c r="O1789" s="37"/>
      <c r="P1789" s="37"/>
      <c r="Q1789" s="37"/>
      <c r="R1789" s="37"/>
      <c r="S1789" s="38"/>
      <c r="X1789" s="26"/>
      <c r="Y1789" s="27"/>
      <c r="Z1789" s="35"/>
      <c r="AA1789" s="2" t="s">
        <v>67</v>
      </c>
    </row>
    <row r="1790" spans="1:30" customFormat="1" ht="15" x14ac:dyDescent="0.25">
      <c r="A1790" s="36"/>
      <c r="B1790" s="37"/>
      <c r="C1790" s="37"/>
      <c r="D1790" s="37"/>
      <c r="E1790" s="47" t="s">
        <v>670</v>
      </c>
      <c r="F1790" s="48"/>
      <c r="G1790" s="49"/>
      <c r="H1790" s="11"/>
      <c r="I1790" s="11"/>
      <c r="J1790" s="11"/>
      <c r="K1790" s="11"/>
      <c r="L1790" s="50">
        <v>43893</v>
      </c>
      <c r="M1790" s="51"/>
      <c r="N1790" s="51"/>
      <c r="O1790" s="51"/>
      <c r="P1790" s="51"/>
      <c r="Q1790" s="51"/>
      <c r="R1790" s="11"/>
      <c r="S1790" s="52"/>
      <c r="X1790" s="26"/>
      <c r="Y1790" s="27"/>
      <c r="Z1790" s="35"/>
    </row>
    <row r="1791" spans="1:30" customFormat="1" ht="15" x14ac:dyDescent="0.25">
      <c r="A1791" s="36"/>
      <c r="B1791" s="37"/>
      <c r="C1791" s="37"/>
      <c r="D1791" s="37"/>
      <c r="E1791" s="47" t="s">
        <v>671</v>
      </c>
      <c r="F1791" s="48"/>
      <c r="G1791" s="49"/>
      <c r="H1791" s="11"/>
      <c r="I1791" s="11"/>
      <c r="J1791" s="11"/>
      <c r="K1791" s="11"/>
      <c r="L1791" s="50">
        <v>22434</v>
      </c>
      <c r="M1791" s="51"/>
      <c r="N1791" s="51"/>
      <c r="O1791" s="51"/>
      <c r="P1791" s="51"/>
      <c r="Q1791" s="51"/>
      <c r="R1791" s="11"/>
      <c r="S1791" s="52"/>
      <c r="X1791" s="26"/>
      <c r="Y1791" s="27"/>
      <c r="Z1791" s="35"/>
    </row>
    <row r="1792" spans="1:30" customFormat="1" ht="15" x14ac:dyDescent="0.25">
      <c r="A1792" s="36"/>
      <c r="B1792" s="37"/>
      <c r="C1792" s="37"/>
      <c r="D1792" s="37"/>
      <c r="E1792" s="47" t="s">
        <v>51</v>
      </c>
      <c r="F1792" s="48"/>
      <c r="G1792" s="49"/>
      <c r="H1792" s="11"/>
      <c r="I1792" s="11"/>
      <c r="J1792" s="11"/>
      <c r="K1792" s="11"/>
      <c r="L1792" s="50">
        <v>121698</v>
      </c>
      <c r="M1792" s="51"/>
      <c r="N1792" s="51"/>
      <c r="O1792" s="51"/>
      <c r="P1792" s="51"/>
      <c r="Q1792" s="51"/>
      <c r="R1792" s="11"/>
      <c r="S1792" s="52"/>
      <c r="X1792" s="26"/>
      <c r="Y1792" s="27"/>
      <c r="Z1792" s="35"/>
    </row>
    <row r="1793" spans="1:30" customFormat="1" ht="68.25" x14ac:dyDescent="0.25">
      <c r="A1793" s="28" t="s">
        <v>1100</v>
      </c>
      <c r="B1793" s="29" t="s">
        <v>530</v>
      </c>
      <c r="C1793" s="78" t="s">
        <v>1101</v>
      </c>
      <c r="D1793" s="78"/>
      <c r="E1793" s="78"/>
      <c r="F1793" s="30" t="s">
        <v>532</v>
      </c>
      <c r="G1793" s="39">
        <v>-2.87</v>
      </c>
      <c r="H1793" s="32">
        <v>925.74</v>
      </c>
      <c r="I1793" s="40">
        <v>284.33</v>
      </c>
      <c r="J1793" s="40">
        <v>641.41</v>
      </c>
      <c r="K1793" s="40">
        <v>278.41000000000003</v>
      </c>
      <c r="L1793" s="41">
        <v>-2657</v>
      </c>
      <c r="M1793" s="34">
        <v>-816</v>
      </c>
      <c r="N1793" s="41">
        <v>-1841</v>
      </c>
      <c r="O1793" s="34">
        <v>-799</v>
      </c>
      <c r="P1793" s="40">
        <v>0.92</v>
      </c>
      <c r="Q1793" s="40">
        <v>-2.64</v>
      </c>
      <c r="R1793" s="34">
        <v>0</v>
      </c>
      <c r="S1793" s="34">
        <v>0</v>
      </c>
      <c r="X1793" s="26"/>
      <c r="Y1793" s="27"/>
      <c r="Z1793" s="35" t="s">
        <v>1101</v>
      </c>
    </row>
    <row r="1794" spans="1:30" customFormat="1" ht="15" x14ac:dyDescent="0.25">
      <c r="A1794" s="43"/>
      <c r="B1794" s="44"/>
      <c r="C1794" s="80" t="s">
        <v>1102</v>
      </c>
      <c r="D1794" s="80"/>
      <c r="E1794" s="80"/>
      <c r="F1794" s="80"/>
      <c r="G1794" s="80"/>
      <c r="H1794" s="80"/>
      <c r="I1794" s="80"/>
      <c r="J1794" s="80"/>
      <c r="K1794" s="80"/>
      <c r="L1794" s="80"/>
      <c r="M1794" s="80"/>
      <c r="N1794" s="80"/>
      <c r="O1794" s="80"/>
      <c r="P1794" s="80"/>
      <c r="Q1794" s="80"/>
      <c r="R1794" s="80"/>
      <c r="S1794" s="81"/>
      <c r="X1794" s="26"/>
      <c r="Y1794" s="27"/>
      <c r="Z1794" s="35"/>
      <c r="AB1794" s="2" t="s">
        <v>1102</v>
      </c>
    </row>
    <row r="1795" spans="1:30" customFormat="1" ht="15" x14ac:dyDescent="0.25">
      <c r="A1795" s="45"/>
      <c r="B1795" s="55"/>
      <c r="C1795" s="82" t="s">
        <v>1103</v>
      </c>
      <c r="D1795" s="82"/>
      <c r="E1795" s="82"/>
      <c r="F1795" s="82"/>
      <c r="G1795" s="82"/>
      <c r="H1795" s="82"/>
      <c r="I1795" s="82"/>
      <c r="J1795" s="82"/>
      <c r="K1795" s="82"/>
      <c r="L1795" s="82"/>
      <c r="M1795" s="82"/>
      <c r="N1795" s="82"/>
      <c r="O1795" s="82"/>
      <c r="P1795" s="82"/>
      <c r="Q1795" s="82"/>
      <c r="R1795" s="82"/>
      <c r="S1795" s="83"/>
      <c r="X1795" s="26"/>
      <c r="Y1795" s="27"/>
      <c r="Z1795" s="35"/>
      <c r="AD1795" s="2" t="s">
        <v>1103</v>
      </c>
    </row>
    <row r="1796" spans="1:30" customFormat="1" ht="15" x14ac:dyDescent="0.25">
      <c r="A1796" s="45"/>
      <c r="B1796" s="46" t="s">
        <v>42</v>
      </c>
      <c r="C1796" s="82" t="s">
        <v>47</v>
      </c>
      <c r="D1796" s="82"/>
      <c r="E1796" s="82"/>
      <c r="F1796" s="82"/>
      <c r="G1796" s="82"/>
      <c r="H1796" s="82"/>
      <c r="I1796" s="82"/>
      <c r="J1796" s="82"/>
      <c r="K1796" s="82"/>
      <c r="L1796" s="82"/>
      <c r="M1796" s="82"/>
      <c r="N1796" s="82"/>
      <c r="O1796" s="82"/>
      <c r="P1796" s="82"/>
      <c r="Q1796" s="82"/>
      <c r="R1796" s="82"/>
      <c r="S1796" s="83"/>
      <c r="X1796" s="26"/>
      <c r="Y1796" s="27"/>
      <c r="Z1796" s="35"/>
      <c r="AC1796" s="2" t="s">
        <v>47</v>
      </c>
    </row>
    <row r="1797" spans="1:30" customFormat="1" ht="23.25" x14ac:dyDescent="0.25">
      <c r="A1797" s="36"/>
      <c r="B1797" s="79" t="s">
        <v>67</v>
      </c>
      <c r="C1797" s="79"/>
      <c r="D1797" s="79"/>
      <c r="E1797" s="79"/>
      <c r="F1797" s="37"/>
      <c r="G1797" s="37"/>
      <c r="H1797" s="37"/>
      <c r="I1797" s="37"/>
      <c r="J1797" s="37"/>
      <c r="K1797" s="37"/>
      <c r="L1797" s="37"/>
      <c r="M1797" s="37"/>
      <c r="N1797" s="37"/>
      <c r="O1797" s="37"/>
      <c r="P1797" s="37"/>
      <c r="Q1797" s="37"/>
      <c r="R1797" s="37"/>
      <c r="S1797" s="38"/>
      <c r="X1797" s="26"/>
      <c r="Y1797" s="27"/>
      <c r="Z1797" s="35"/>
      <c r="AA1797" s="2" t="s">
        <v>67</v>
      </c>
    </row>
    <row r="1798" spans="1:30" customFormat="1" ht="15" x14ac:dyDescent="0.25">
      <c r="A1798" s="36"/>
      <c r="B1798" s="37"/>
      <c r="C1798" s="37"/>
      <c r="D1798" s="37"/>
      <c r="E1798" s="47" t="s">
        <v>1104</v>
      </c>
      <c r="F1798" s="48"/>
      <c r="G1798" s="49"/>
      <c r="H1798" s="11"/>
      <c r="I1798" s="11"/>
      <c r="J1798" s="11"/>
      <c r="K1798" s="11"/>
      <c r="L1798" s="50">
        <v>-1599</v>
      </c>
      <c r="M1798" s="51"/>
      <c r="N1798" s="51"/>
      <c r="O1798" s="51"/>
      <c r="P1798" s="51"/>
      <c r="Q1798" s="51"/>
      <c r="R1798" s="11"/>
      <c r="S1798" s="52"/>
      <c r="X1798" s="26"/>
      <c r="Y1798" s="27"/>
      <c r="Z1798" s="35"/>
    </row>
    <row r="1799" spans="1:30" customFormat="1" ht="15" x14ac:dyDescent="0.25">
      <c r="A1799" s="36"/>
      <c r="B1799" s="37"/>
      <c r="C1799" s="37"/>
      <c r="D1799" s="37"/>
      <c r="E1799" s="47" t="s">
        <v>1105</v>
      </c>
      <c r="F1799" s="48"/>
      <c r="G1799" s="49"/>
      <c r="H1799" s="11"/>
      <c r="I1799" s="11"/>
      <c r="J1799" s="11"/>
      <c r="K1799" s="11"/>
      <c r="L1799" s="53">
        <v>-817</v>
      </c>
      <c r="M1799" s="51"/>
      <c r="N1799" s="51"/>
      <c r="O1799" s="51"/>
      <c r="P1799" s="51"/>
      <c r="Q1799" s="51"/>
      <c r="R1799" s="11"/>
      <c r="S1799" s="52"/>
      <c r="X1799" s="26"/>
      <c r="Y1799" s="27"/>
      <c r="Z1799" s="35"/>
    </row>
    <row r="1800" spans="1:30" customFormat="1" ht="15" x14ac:dyDescent="0.25">
      <c r="A1800" s="36"/>
      <c r="B1800" s="37"/>
      <c r="C1800" s="37"/>
      <c r="D1800" s="37"/>
      <c r="E1800" s="47" t="s">
        <v>51</v>
      </c>
      <c r="F1800" s="48"/>
      <c r="G1800" s="49"/>
      <c r="H1800" s="11"/>
      <c r="I1800" s="11"/>
      <c r="J1800" s="11"/>
      <c r="K1800" s="11"/>
      <c r="L1800" s="50">
        <v>-5339</v>
      </c>
      <c r="M1800" s="51"/>
      <c r="N1800" s="51"/>
      <c r="O1800" s="51"/>
      <c r="P1800" s="51"/>
      <c r="Q1800" s="51"/>
      <c r="R1800" s="11"/>
      <c r="S1800" s="52"/>
      <c r="X1800" s="26"/>
      <c r="Y1800" s="27"/>
      <c r="Z1800" s="35"/>
    </row>
    <row r="1801" spans="1:30" customFormat="1" ht="68.25" x14ac:dyDescent="0.25">
      <c r="A1801" s="28" t="s">
        <v>1106</v>
      </c>
      <c r="B1801" s="29" t="s">
        <v>678</v>
      </c>
      <c r="C1801" s="78" t="s">
        <v>1107</v>
      </c>
      <c r="D1801" s="78"/>
      <c r="E1801" s="78"/>
      <c r="F1801" s="30" t="s">
        <v>539</v>
      </c>
      <c r="G1801" s="31">
        <v>-1</v>
      </c>
      <c r="H1801" s="32">
        <v>1327.5</v>
      </c>
      <c r="I1801" s="32">
        <v>1309.0899999999999</v>
      </c>
      <c r="J1801" s="33"/>
      <c r="K1801" s="33"/>
      <c r="L1801" s="41">
        <v>-1328</v>
      </c>
      <c r="M1801" s="41">
        <v>-1309</v>
      </c>
      <c r="N1801" s="33"/>
      <c r="O1801" s="33"/>
      <c r="P1801" s="34">
        <v>4</v>
      </c>
      <c r="Q1801" s="34">
        <v>-4</v>
      </c>
      <c r="R1801" s="34">
        <v>0</v>
      </c>
      <c r="S1801" s="34">
        <v>0</v>
      </c>
      <c r="X1801" s="26"/>
      <c r="Y1801" s="27"/>
      <c r="Z1801" s="35" t="s">
        <v>1107</v>
      </c>
    </row>
    <row r="1802" spans="1:30" customFormat="1" ht="15" x14ac:dyDescent="0.25">
      <c r="A1802" s="45"/>
      <c r="B1802" s="46" t="s">
        <v>42</v>
      </c>
      <c r="C1802" s="82" t="s">
        <v>47</v>
      </c>
      <c r="D1802" s="82"/>
      <c r="E1802" s="82"/>
      <c r="F1802" s="82"/>
      <c r="G1802" s="82"/>
      <c r="H1802" s="82"/>
      <c r="I1802" s="82"/>
      <c r="J1802" s="82"/>
      <c r="K1802" s="82"/>
      <c r="L1802" s="82"/>
      <c r="M1802" s="82"/>
      <c r="N1802" s="82"/>
      <c r="O1802" s="82"/>
      <c r="P1802" s="82"/>
      <c r="Q1802" s="82"/>
      <c r="R1802" s="82"/>
      <c r="S1802" s="83"/>
      <c r="X1802" s="26"/>
      <c r="Y1802" s="27"/>
      <c r="Z1802" s="35"/>
      <c r="AC1802" s="2" t="s">
        <v>47</v>
      </c>
    </row>
    <row r="1803" spans="1:30" customFormat="1" ht="23.25" x14ac:dyDescent="0.25">
      <c r="A1803" s="36"/>
      <c r="B1803" s="79" t="s">
        <v>67</v>
      </c>
      <c r="C1803" s="79"/>
      <c r="D1803" s="79"/>
      <c r="E1803" s="79"/>
      <c r="F1803" s="37"/>
      <c r="G1803" s="37"/>
      <c r="H1803" s="37"/>
      <c r="I1803" s="37"/>
      <c r="J1803" s="37"/>
      <c r="K1803" s="37"/>
      <c r="L1803" s="37"/>
      <c r="M1803" s="37"/>
      <c r="N1803" s="37"/>
      <c r="O1803" s="37"/>
      <c r="P1803" s="37"/>
      <c r="Q1803" s="37"/>
      <c r="R1803" s="37"/>
      <c r="S1803" s="38"/>
      <c r="X1803" s="26"/>
      <c r="Y1803" s="27"/>
      <c r="Z1803" s="35"/>
      <c r="AA1803" s="2" t="s">
        <v>67</v>
      </c>
    </row>
    <row r="1804" spans="1:30" customFormat="1" ht="15" x14ac:dyDescent="0.25">
      <c r="A1804" s="36"/>
      <c r="B1804" s="37"/>
      <c r="C1804" s="37"/>
      <c r="D1804" s="37"/>
      <c r="E1804" s="47" t="s">
        <v>680</v>
      </c>
      <c r="F1804" s="48"/>
      <c r="G1804" s="49"/>
      <c r="H1804" s="11"/>
      <c r="I1804" s="11"/>
      <c r="J1804" s="11"/>
      <c r="K1804" s="11"/>
      <c r="L1804" s="50">
        <v>-1296</v>
      </c>
      <c r="M1804" s="51"/>
      <c r="N1804" s="51"/>
      <c r="O1804" s="51"/>
      <c r="P1804" s="51"/>
      <c r="Q1804" s="51"/>
      <c r="R1804" s="11"/>
      <c r="S1804" s="52"/>
      <c r="X1804" s="26"/>
      <c r="Y1804" s="27"/>
      <c r="Z1804" s="35"/>
    </row>
    <row r="1805" spans="1:30" customFormat="1" ht="15" x14ac:dyDescent="0.25">
      <c r="A1805" s="36"/>
      <c r="B1805" s="37"/>
      <c r="C1805" s="37"/>
      <c r="D1805" s="37"/>
      <c r="E1805" s="47" t="s">
        <v>681</v>
      </c>
      <c r="F1805" s="48"/>
      <c r="G1805" s="49"/>
      <c r="H1805" s="11"/>
      <c r="I1805" s="11"/>
      <c r="J1805" s="11"/>
      <c r="K1805" s="11"/>
      <c r="L1805" s="53">
        <v>-662</v>
      </c>
      <c r="M1805" s="51"/>
      <c r="N1805" s="51"/>
      <c r="O1805" s="51"/>
      <c r="P1805" s="51"/>
      <c r="Q1805" s="51"/>
      <c r="R1805" s="11"/>
      <c r="S1805" s="52"/>
      <c r="X1805" s="26"/>
      <c r="Y1805" s="27"/>
      <c r="Z1805" s="35"/>
    </row>
    <row r="1806" spans="1:30" customFormat="1" ht="15" x14ac:dyDescent="0.25">
      <c r="A1806" s="36"/>
      <c r="B1806" s="37"/>
      <c r="C1806" s="37"/>
      <c r="D1806" s="37"/>
      <c r="E1806" s="47" t="s">
        <v>51</v>
      </c>
      <c r="F1806" s="48"/>
      <c r="G1806" s="49"/>
      <c r="H1806" s="11"/>
      <c r="I1806" s="11"/>
      <c r="J1806" s="11"/>
      <c r="K1806" s="11"/>
      <c r="L1806" s="50">
        <v>-3417</v>
      </c>
      <c r="M1806" s="51"/>
      <c r="N1806" s="51"/>
      <c r="O1806" s="51"/>
      <c r="P1806" s="51"/>
      <c r="Q1806" s="51"/>
      <c r="R1806" s="11"/>
      <c r="S1806" s="52"/>
      <c r="X1806" s="26"/>
      <c r="Y1806" s="27"/>
      <c r="Z1806" s="35"/>
    </row>
    <row r="1807" spans="1:30" customFormat="1" ht="57" x14ac:dyDescent="0.25">
      <c r="A1807" s="28" t="s">
        <v>1108</v>
      </c>
      <c r="B1807" s="29" t="s">
        <v>120</v>
      </c>
      <c r="C1807" s="78" t="s">
        <v>1109</v>
      </c>
      <c r="D1807" s="78"/>
      <c r="E1807" s="78"/>
      <c r="F1807" s="30" t="s">
        <v>122</v>
      </c>
      <c r="G1807" s="57">
        <v>0.39900000000000002</v>
      </c>
      <c r="H1807" s="32">
        <v>12721.79</v>
      </c>
      <c r="I1807" s="32">
        <v>11687.46</v>
      </c>
      <c r="J1807" s="40">
        <v>969.64</v>
      </c>
      <c r="K1807" s="40">
        <v>298.63</v>
      </c>
      <c r="L1807" s="41">
        <v>5076</v>
      </c>
      <c r="M1807" s="41">
        <v>4663</v>
      </c>
      <c r="N1807" s="34">
        <v>387</v>
      </c>
      <c r="O1807" s="34">
        <v>119</v>
      </c>
      <c r="P1807" s="42">
        <v>39.6</v>
      </c>
      <c r="Q1807" s="42">
        <v>15.8</v>
      </c>
      <c r="R1807" s="54">
        <v>0.63900000000000001</v>
      </c>
      <c r="S1807" s="40">
        <v>0.25</v>
      </c>
      <c r="X1807" s="26"/>
      <c r="Y1807" s="27"/>
      <c r="Z1807" s="35" t="s">
        <v>1109</v>
      </c>
    </row>
    <row r="1808" spans="1:30" customFormat="1" ht="15" x14ac:dyDescent="0.25">
      <c r="A1808" s="43"/>
      <c r="B1808" s="44"/>
      <c r="C1808" s="80" t="s">
        <v>1110</v>
      </c>
      <c r="D1808" s="80"/>
      <c r="E1808" s="80"/>
      <c r="F1808" s="80"/>
      <c r="G1808" s="80"/>
      <c r="H1808" s="80"/>
      <c r="I1808" s="80"/>
      <c r="J1808" s="80"/>
      <c r="K1808" s="80"/>
      <c r="L1808" s="80"/>
      <c r="M1808" s="80"/>
      <c r="N1808" s="80"/>
      <c r="O1808" s="80"/>
      <c r="P1808" s="80"/>
      <c r="Q1808" s="80"/>
      <c r="R1808" s="80"/>
      <c r="S1808" s="81"/>
      <c r="X1808" s="26"/>
      <c r="Y1808" s="27"/>
      <c r="Z1808" s="35"/>
      <c r="AB1808" s="2" t="s">
        <v>1110</v>
      </c>
    </row>
    <row r="1809" spans="1:30" customFormat="1" ht="15" x14ac:dyDescent="0.25">
      <c r="A1809" s="45"/>
      <c r="B1809" s="55" t="s">
        <v>124</v>
      </c>
      <c r="C1809" s="82" t="s">
        <v>125</v>
      </c>
      <c r="D1809" s="82"/>
      <c r="E1809" s="82"/>
      <c r="F1809" s="82"/>
      <c r="G1809" s="82"/>
      <c r="H1809" s="82"/>
      <c r="I1809" s="82"/>
      <c r="J1809" s="82"/>
      <c r="K1809" s="82"/>
      <c r="L1809" s="82"/>
      <c r="M1809" s="82"/>
      <c r="N1809" s="82"/>
      <c r="O1809" s="82"/>
      <c r="P1809" s="82"/>
      <c r="Q1809" s="82"/>
      <c r="R1809" s="82"/>
      <c r="S1809" s="83"/>
      <c r="X1809" s="26"/>
      <c r="Y1809" s="27"/>
      <c r="Z1809" s="35"/>
      <c r="AD1809" s="2" t="s">
        <v>125</v>
      </c>
    </row>
    <row r="1810" spans="1:30" customFormat="1" ht="15" x14ac:dyDescent="0.25">
      <c r="A1810" s="45"/>
      <c r="B1810" s="46" t="s">
        <v>42</v>
      </c>
      <c r="C1810" s="82" t="s">
        <v>47</v>
      </c>
      <c r="D1810" s="82"/>
      <c r="E1810" s="82"/>
      <c r="F1810" s="82"/>
      <c r="G1810" s="82"/>
      <c r="H1810" s="82"/>
      <c r="I1810" s="82"/>
      <c r="J1810" s="82"/>
      <c r="K1810" s="82"/>
      <c r="L1810" s="82"/>
      <c r="M1810" s="82"/>
      <c r="N1810" s="82"/>
      <c r="O1810" s="82"/>
      <c r="P1810" s="82"/>
      <c r="Q1810" s="82"/>
      <c r="R1810" s="82"/>
      <c r="S1810" s="83"/>
      <c r="X1810" s="26"/>
      <c r="Y1810" s="27"/>
      <c r="Z1810" s="35"/>
      <c r="AC1810" s="2" t="s">
        <v>47</v>
      </c>
    </row>
    <row r="1811" spans="1:30" customFormat="1" ht="34.5" x14ac:dyDescent="0.25">
      <c r="A1811" s="36"/>
      <c r="B1811" s="79" t="s">
        <v>40</v>
      </c>
      <c r="C1811" s="79"/>
      <c r="D1811" s="79"/>
      <c r="E1811" s="79"/>
      <c r="F1811" s="37"/>
      <c r="G1811" s="37"/>
      <c r="H1811" s="37"/>
      <c r="I1811" s="37"/>
      <c r="J1811" s="37"/>
      <c r="K1811" s="37"/>
      <c r="L1811" s="37"/>
      <c r="M1811" s="37"/>
      <c r="N1811" s="37"/>
      <c r="O1811" s="37"/>
      <c r="P1811" s="37"/>
      <c r="Q1811" s="37"/>
      <c r="R1811" s="37"/>
      <c r="S1811" s="38"/>
      <c r="X1811" s="26"/>
      <c r="Y1811" s="27"/>
      <c r="Z1811" s="35"/>
      <c r="AA1811" s="2" t="s">
        <v>40</v>
      </c>
    </row>
    <row r="1812" spans="1:30" customFormat="1" ht="15" x14ac:dyDescent="0.25">
      <c r="A1812" s="36"/>
      <c r="B1812" s="37"/>
      <c r="C1812" s="37"/>
      <c r="D1812" s="37"/>
      <c r="E1812" s="47" t="s">
        <v>1111</v>
      </c>
      <c r="F1812" s="48"/>
      <c r="G1812" s="49"/>
      <c r="H1812" s="11"/>
      <c r="I1812" s="11"/>
      <c r="J1812" s="11"/>
      <c r="K1812" s="11"/>
      <c r="L1812" s="50">
        <v>4894</v>
      </c>
      <c r="M1812" s="51"/>
      <c r="N1812" s="51"/>
      <c r="O1812" s="51"/>
      <c r="P1812" s="51"/>
      <c r="Q1812" s="51"/>
      <c r="R1812" s="11"/>
      <c r="S1812" s="52"/>
      <c r="X1812" s="26"/>
      <c r="Y1812" s="27"/>
      <c r="Z1812" s="35"/>
    </row>
    <row r="1813" spans="1:30" customFormat="1" ht="15" x14ac:dyDescent="0.25">
      <c r="A1813" s="36"/>
      <c r="B1813" s="37"/>
      <c r="C1813" s="37"/>
      <c r="D1813" s="37"/>
      <c r="E1813" s="47" t="s">
        <v>1112</v>
      </c>
      <c r="F1813" s="48"/>
      <c r="G1813" s="49"/>
      <c r="H1813" s="11"/>
      <c r="I1813" s="11"/>
      <c r="J1813" s="11"/>
      <c r="K1813" s="11"/>
      <c r="L1813" s="50">
        <v>2420</v>
      </c>
      <c r="M1813" s="51"/>
      <c r="N1813" s="51"/>
      <c r="O1813" s="51"/>
      <c r="P1813" s="51"/>
      <c r="Q1813" s="51"/>
      <c r="R1813" s="11"/>
      <c r="S1813" s="52"/>
      <c r="X1813" s="26"/>
      <c r="Y1813" s="27"/>
      <c r="Z1813" s="35"/>
    </row>
    <row r="1814" spans="1:30" customFormat="1" ht="15" x14ac:dyDescent="0.25">
      <c r="A1814" s="36"/>
      <c r="B1814" s="37"/>
      <c r="C1814" s="37"/>
      <c r="D1814" s="37"/>
      <c r="E1814" s="47" t="s">
        <v>51</v>
      </c>
      <c r="F1814" s="48"/>
      <c r="G1814" s="49"/>
      <c r="H1814" s="11"/>
      <c r="I1814" s="11"/>
      <c r="J1814" s="11"/>
      <c r="K1814" s="11"/>
      <c r="L1814" s="50">
        <v>13147</v>
      </c>
      <c r="M1814" s="51"/>
      <c r="N1814" s="51"/>
      <c r="O1814" s="51"/>
      <c r="P1814" s="51"/>
      <c r="Q1814" s="51"/>
      <c r="R1814" s="11"/>
      <c r="S1814" s="52"/>
      <c r="X1814" s="26"/>
      <c r="Y1814" s="27"/>
      <c r="Z1814" s="35"/>
    </row>
    <row r="1815" spans="1:30" customFormat="1" ht="57" x14ac:dyDescent="0.25">
      <c r="A1815" s="28" t="s">
        <v>1113</v>
      </c>
      <c r="B1815" s="29" t="s">
        <v>120</v>
      </c>
      <c r="C1815" s="78" t="s">
        <v>1114</v>
      </c>
      <c r="D1815" s="78"/>
      <c r="E1815" s="78"/>
      <c r="F1815" s="30" t="s">
        <v>122</v>
      </c>
      <c r="G1815" s="57">
        <v>0.39900000000000002</v>
      </c>
      <c r="H1815" s="32">
        <v>14135.32</v>
      </c>
      <c r="I1815" s="32">
        <v>12986.07</v>
      </c>
      <c r="J1815" s="32">
        <v>1077.3800000000001</v>
      </c>
      <c r="K1815" s="40">
        <v>331.81</v>
      </c>
      <c r="L1815" s="41">
        <v>5640</v>
      </c>
      <c r="M1815" s="41">
        <v>5181</v>
      </c>
      <c r="N1815" s="34">
        <v>430</v>
      </c>
      <c r="O1815" s="34">
        <v>132</v>
      </c>
      <c r="P1815" s="34">
        <v>44</v>
      </c>
      <c r="Q1815" s="40">
        <v>17.559999999999999</v>
      </c>
      <c r="R1815" s="40">
        <v>0.71</v>
      </c>
      <c r="S1815" s="40">
        <v>0.28000000000000003</v>
      </c>
      <c r="X1815" s="26"/>
      <c r="Y1815" s="27"/>
      <c r="Z1815" s="35" t="s">
        <v>1114</v>
      </c>
    </row>
    <row r="1816" spans="1:30" customFormat="1" ht="15" x14ac:dyDescent="0.25">
      <c r="A1816" s="43"/>
      <c r="B1816" s="44"/>
      <c r="C1816" s="80" t="s">
        <v>1110</v>
      </c>
      <c r="D1816" s="80"/>
      <c r="E1816" s="80"/>
      <c r="F1816" s="80"/>
      <c r="G1816" s="80"/>
      <c r="H1816" s="80"/>
      <c r="I1816" s="80"/>
      <c r="J1816" s="80"/>
      <c r="K1816" s="80"/>
      <c r="L1816" s="80"/>
      <c r="M1816" s="80"/>
      <c r="N1816" s="80"/>
      <c r="O1816" s="80"/>
      <c r="P1816" s="80"/>
      <c r="Q1816" s="80"/>
      <c r="R1816" s="80"/>
      <c r="S1816" s="81"/>
      <c r="X1816" s="26"/>
      <c r="Y1816" s="27"/>
      <c r="Z1816" s="35"/>
      <c r="AB1816" s="2" t="s">
        <v>1110</v>
      </c>
    </row>
    <row r="1817" spans="1:30" customFormat="1" ht="15" x14ac:dyDescent="0.25">
      <c r="A1817" s="45"/>
      <c r="B1817" s="46" t="s">
        <v>42</v>
      </c>
      <c r="C1817" s="82" t="s">
        <v>47</v>
      </c>
      <c r="D1817" s="82"/>
      <c r="E1817" s="82"/>
      <c r="F1817" s="82"/>
      <c r="G1817" s="82"/>
      <c r="H1817" s="82"/>
      <c r="I1817" s="82"/>
      <c r="J1817" s="82"/>
      <c r="K1817" s="82"/>
      <c r="L1817" s="82"/>
      <c r="M1817" s="82"/>
      <c r="N1817" s="82"/>
      <c r="O1817" s="82"/>
      <c r="P1817" s="82"/>
      <c r="Q1817" s="82"/>
      <c r="R1817" s="82"/>
      <c r="S1817" s="83"/>
      <c r="X1817" s="26"/>
      <c r="Y1817" s="27"/>
      <c r="Z1817" s="35"/>
      <c r="AC1817" s="2" t="s">
        <v>47</v>
      </c>
    </row>
    <row r="1818" spans="1:30" customFormat="1" ht="34.5" x14ac:dyDescent="0.25">
      <c r="A1818" s="36"/>
      <c r="B1818" s="79" t="s">
        <v>40</v>
      </c>
      <c r="C1818" s="79"/>
      <c r="D1818" s="79"/>
      <c r="E1818" s="79"/>
      <c r="F1818" s="37"/>
      <c r="G1818" s="37"/>
      <c r="H1818" s="37"/>
      <c r="I1818" s="37"/>
      <c r="J1818" s="37"/>
      <c r="K1818" s="37"/>
      <c r="L1818" s="37"/>
      <c r="M1818" s="37"/>
      <c r="N1818" s="37"/>
      <c r="O1818" s="37"/>
      <c r="P1818" s="37"/>
      <c r="Q1818" s="37"/>
      <c r="R1818" s="37"/>
      <c r="S1818" s="38"/>
      <c r="X1818" s="26"/>
      <c r="Y1818" s="27"/>
      <c r="Z1818" s="35"/>
      <c r="AA1818" s="2" t="s">
        <v>40</v>
      </c>
    </row>
    <row r="1819" spans="1:30" customFormat="1" ht="15" x14ac:dyDescent="0.25">
      <c r="A1819" s="36"/>
      <c r="B1819" s="37"/>
      <c r="C1819" s="37"/>
      <c r="D1819" s="37"/>
      <c r="E1819" s="47" t="s">
        <v>1115</v>
      </c>
      <c r="F1819" s="48"/>
      <c r="G1819" s="49"/>
      <c r="H1819" s="11"/>
      <c r="I1819" s="11"/>
      <c r="J1819" s="11"/>
      <c r="K1819" s="11"/>
      <c r="L1819" s="50">
        <v>5438</v>
      </c>
      <c r="M1819" s="51"/>
      <c r="N1819" s="51"/>
      <c r="O1819" s="51"/>
      <c r="P1819" s="51"/>
      <c r="Q1819" s="51"/>
      <c r="R1819" s="11"/>
      <c r="S1819" s="52"/>
      <c r="X1819" s="26"/>
      <c r="Y1819" s="27"/>
      <c r="Z1819" s="35"/>
    </row>
    <row r="1820" spans="1:30" customFormat="1" ht="15" x14ac:dyDescent="0.25">
      <c r="A1820" s="36"/>
      <c r="B1820" s="37"/>
      <c r="C1820" s="37"/>
      <c r="D1820" s="37"/>
      <c r="E1820" s="47" t="s">
        <v>1116</v>
      </c>
      <c r="F1820" s="48"/>
      <c r="G1820" s="49"/>
      <c r="H1820" s="11"/>
      <c r="I1820" s="11"/>
      <c r="J1820" s="11"/>
      <c r="K1820" s="11"/>
      <c r="L1820" s="50">
        <v>2688</v>
      </c>
      <c r="M1820" s="51"/>
      <c r="N1820" s="51"/>
      <c r="O1820" s="51"/>
      <c r="P1820" s="51"/>
      <c r="Q1820" s="51"/>
      <c r="R1820" s="11"/>
      <c r="S1820" s="52"/>
      <c r="X1820" s="26"/>
      <c r="Y1820" s="27"/>
      <c r="Z1820" s="35"/>
    </row>
    <row r="1821" spans="1:30" customFormat="1" ht="15" x14ac:dyDescent="0.25">
      <c r="A1821" s="36"/>
      <c r="B1821" s="37"/>
      <c r="C1821" s="37"/>
      <c r="D1821" s="37"/>
      <c r="E1821" s="47" t="s">
        <v>51</v>
      </c>
      <c r="F1821" s="48"/>
      <c r="G1821" s="49"/>
      <c r="H1821" s="11"/>
      <c r="I1821" s="11"/>
      <c r="J1821" s="11"/>
      <c r="K1821" s="11"/>
      <c r="L1821" s="50">
        <v>14608</v>
      </c>
      <c r="M1821" s="51"/>
      <c r="N1821" s="51"/>
      <c r="O1821" s="51"/>
      <c r="P1821" s="51"/>
      <c r="Q1821" s="51"/>
      <c r="R1821" s="11"/>
      <c r="S1821" s="52"/>
      <c r="X1821" s="26"/>
      <c r="Y1821" s="27"/>
      <c r="Z1821" s="35"/>
    </row>
    <row r="1822" spans="1:30" customFormat="1" ht="57" x14ac:dyDescent="0.25">
      <c r="A1822" s="28" t="s">
        <v>1117</v>
      </c>
      <c r="B1822" s="29" t="s">
        <v>142</v>
      </c>
      <c r="C1822" s="78" t="s">
        <v>1118</v>
      </c>
      <c r="D1822" s="78"/>
      <c r="E1822" s="78"/>
      <c r="F1822" s="30" t="s">
        <v>144</v>
      </c>
      <c r="G1822" s="39">
        <v>3.99</v>
      </c>
      <c r="H1822" s="32">
        <v>78.86</v>
      </c>
      <c r="I1822" s="33"/>
      <c r="J1822" s="40">
        <v>78.86</v>
      </c>
      <c r="K1822" s="33"/>
      <c r="L1822" s="34">
        <v>315</v>
      </c>
      <c r="M1822" s="33"/>
      <c r="N1822" s="34">
        <v>315</v>
      </c>
      <c r="O1822" s="33"/>
      <c r="P1822" s="34">
        <v>0</v>
      </c>
      <c r="Q1822" s="34">
        <v>0</v>
      </c>
      <c r="R1822" s="34">
        <v>0</v>
      </c>
      <c r="S1822" s="34">
        <v>0</v>
      </c>
      <c r="X1822" s="26"/>
      <c r="Y1822" s="27"/>
      <c r="Z1822" s="35" t="s">
        <v>1118</v>
      </c>
    </row>
    <row r="1823" spans="1:30" customFormat="1" ht="15" x14ac:dyDescent="0.25">
      <c r="A1823" s="45"/>
      <c r="B1823" s="55"/>
      <c r="C1823" s="82" t="s">
        <v>146</v>
      </c>
      <c r="D1823" s="82"/>
      <c r="E1823" s="82"/>
      <c r="F1823" s="82"/>
      <c r="G1823" s="82"/>
      <c r="H1823" s="82"/>
      <c r="I1823" s="82"/>
      <c r="J1823" s="82"/>
      <c r="K1823" s="82"/>
      <c r="L1823" s="82"/>
      <c r="M1823" s="82"/>
      <c r="N1823" s="82"/>
      <c r="O1823" s="82"/>
      <c r="P1823" s="82"/>
      <c r="Q1823" s="82"/>
      <c r="R1823" s="82"/>
      <c r="S1823" s="83"/>
      <c r="X1823" s="26"/>
      <c r="Y1823" s="27"/>
      <c r="Z1823" s="35"/>
      <c r="AD1823" s="2" t="s">
        <v>146</v>
      </c>
    </row>
    <row r="1824" spans="1:30" customFormat="1" ht="15" x14ac:dyDescent="0.25">
      <c r="A1824" s="45"/>
      <c r="B1824" s="46" t="s">
        <v>147</v>
      </c>
      <c r="C1824" s="82" t="s">
        <v>148</v>
      </c>
      <c r="D1824" s="82"/>
      <c r="E1824" s="82"/>
      <c r="F1824" s="82"/>
      <c r="G1824" s="82"/>
      <c r="H1824" s="82"/>
      <c r="I1824" s="82"/>
      <c r="J1824" s="82"/>
      <c r="K1824" s="82"/>
      <c r="L1824" s="82"/>
      <c r="M1824" s="82"/>
      <c r="N1824" s="82"/>
      <c r="O1824" s="82"/>
      <c r="P1824" s="82"/>
      <c r="Q1824" s="82"/>
      <c r="R1824" s="82"/>
      <c r="S1824" s="83"/>
      <c r="X1824" s="26"/>
      <c r="Y1824" s="27"/>
      <c r="Z1824" s="35"/>
      <c r="AC1824" s="2" t="s">
        <v>148</v>
      </c>
    </row>
    <row r="1825" spans="1:29" customFormat="1" ht="15" x14ac:dyDescent="0.25">
      <c r="A1825" s="36"/>
      <c r="B1825" s="79" t="s">
        <v>149</v>
      </c>
      <c r="C1825" s="79"/>
      <c r="D1825" s="79"/>
      <c r="E1825" s="79"/>
      <c r="F1825" s="37"/>
      <c r="G1825" s="37"/>
      <c r="H1825" s="37"/>
      <c r="I1825" s="37"/>
      <c r="J1825" s="37"/>
      <c r="K1825" s="37"/>
      <c r="L1825" s="37"/>
      <c r="M1825" s="37"/>
      <c r="N1825" s="37"/>
      <c r="O1825" s="37"/>
      <c r="P1825" s="37"/>
      <c r="Q1825" s="37"/>
      <c r="R1825" s="37"/>
      <c r="S1825" s="38"/>
      <c r="X1825" s="26"/>
      <c r="Y1825" s="27"/>
      <c r="Z1825" s="35"/>
      <c r="AA1825" s="2" t="s">
        <v>149</v>
      </c>
    </row>
    <row r="1826" spans="1:29" customFormat="1" ht="45.75" x14ac:dyDescent="0.25">
      <c r="A1826" s="28" t="s">
        <v>1119</v>
      </c>
      <c r="B1826" s="29" t="s">
        <v>151</v>
      </c>
      <c r="C1826" s="78" t="s">
        <v>1120</v>
      </c>
      <c r="D1826" s="78"/>
      <c r="E1826" s="78"/>
      <c r="F1826" s="30" t="s">
        <v>144</v>
      </c>
      <c r="G1826" s="39">
        <v>3.99</v>
      </c>
      <c r="H1826" s="32">
        <v>80.290000000000006</v>
      </c>
      <c r="I1826" s="33"/>
      <c r="J1826" s="33"/>
      <c r="K1826" s="33"/>
      <c r="L1826" s="34">
        <v>320</v>
      </c>
      <c r="M1826" s="33"/>
      <c r="N1826" s="33"/>
      <c r="O1826" s="33"/>
      <c r="P1826" s="34">
        <v>0</v>
      </c>
      <c r="Q1826" s="34">
        <v>0</v>
      </c>
      <c r="R1826" s="34">
        <v>0</v>
      </c>
      <c r="S1826" s="34">
        <v>0</v>
      </c>
      <c r="X1826" s="26"/>
      <c r="Y1826" s="27"/>
      <c r="Z1826" s="35" t="s">
        <v>1120</v>
      </c>
    </row>
    <row r="1827" spans="1:29" customFormat="1" ht="15" x14ac:dyDescent="0.25">
      <c r="A1827" s="45"/>
      <c r="B1827" s="46" t="s">
        <v>42</v>
      </c>
      <c r="C1827" s="82" t="s">
        <v>47</v>
      </c>
      <c r="D1827" s="82"/>
      <c r="E1827" s="82"/>
      <c r="F1827" s="82"/>
      <c r="G1827" s="82"/>
      <c r="H1827" s="82"/>
      <c r="I1827" s="82"/>
      <c r="J1827" s="82"/>
      <c r="K1827" s="82"/>
      <c r="L1827" s="82"/>
      <c r="M1827" s="82"/>
      <c r="N1827" s="82"/>
      <c r="O1827" s="82"/>
      <c r="P1827" s="82"/>
      <c r="Q1827" s="82"/>
      <c r="R1827" s="82"/>
      <c r="S1827" s="83"/>
      <c r="X1827" s="26"/>
      <c r="Y1827" s="27"/>
      <c r="Z1827" s="35"/>
      <c r="AC1827" s="2" t="s">
        <v>47</v>
      </c>
    </row>
    <row r="1828" spans="1:29" customFormat="1" ht="15" x14ac:dyDescent="0.25">
      <c r="A1828" s="36"/>
      <c r="B1828" s="79" t="s">
        <v>153</v>
      </c>
      <c r="C1828" s="79"/>
      <c r="D1828" s="79"/>
      <c r="E1828" s="79"/>
      <c r="F1828" s="37"/>
      <c r="G1828" s="37"/>
      <c r="H1828" s="37"/>
      <c r="I1828" s="37"/>
      <c r="J1828" s="37"/>
      <c r="K1828" s="37"/>
      <c r="L1828" s="37"/>
      <c r="M1828" s="37"/>
      <c r="N1828" s="37"/>
      <c r="O1828" s="37"/>
      <c r="P1828" s="37"/>
      <c r="Q1828" s="37"/>
      <c r="R1828" s="37"/>
      <c r="S1828" s="38"/>
      <c r="X1828" s="26"/>
      <c r="Y1828" s="27"/>
      <c r="Z1828" s="35"/>
      <c r="AA1828" s="2" t="s">
        <v>153</v>
      </c>
    </row>
    <row r="1829" spans="1:29" customFormat="1" ht="45.75" x14ac:dyDescent="0.25">
      <c r="A1829" s="28" t="s">
        <v>1121</v>
      </c>
      <c r="B1829" s="29" t="s">
        <v>155</v>
      </c>
      <c r="C1829" s="78" t="s">
        <v>1122</v>
      </c>
      <c r="D1829" s="78"/>
      <c r="E1829" s="78"/>
      <c r="F1829" s="30" t="s">
        <v>144</v>
      </c>
      <c r="G1829" s="39">
        <v>3.99</v>
      </c>
      <c r="H1829" s="32">
        <v>80.290000000000006</v>
      </c>
      <c r="I1829" s="33"/>
      <c r="J1829" s="33"/>
      <c r="K1829" s="33"/>
      <c r="L1829" s="34">
        <v>320</v>
      </c>
      <c r="M1829" s="33"/>
      <c r="N1829" s="33"/>
      <c r="O1829" s="33"/>
      <c r="P1829" s="34">
        <v>0</v>
      </c>
      <c r="Q1829" s="34">
        <v>0</v>
      </c>
      <c r="R1829" s="34">
        <v>0</v>
      </c>
      <c r="S1829" s="34">
        <v>0</v>
      </c>
      <c r="X1829" s="26"/>
      <c r="Y1829" s="27"/>
      <c r="Z1829" s="35" t="s">
        <v>1122</v>
      </c>
    </row>
    <row r="1830" spans="1:29" customFormat="1" ht="15" x14ac:dyDescent="0.25">
      <c r="A1830" s="45"/>
      <c r="B1830" s="46" t="s">
        <v>42</v>
      </c>
      <c r="C1830" s="82" t="s">
        <v>47</v>
      </c>
      <c r="D1830" s="82"/>
      <c r="E1830" s="82"/>
      <c r="F1830" s="82"/>
      <c r="G1830" s="82"/>
      <c r="H1830" s="82"/>
      <c r="I1830" s="82"/>
      <c r="J1830" s="82"/>
      <c r="K1830" s="82"/>
      <c r="L1830" s="82"/>
      <c r="M1830" s="82"/>
      <c r="N1830" s="82"/>
      <c r="O1830" s="82"/>
      <c r="P1830" s="82"/>
      <c r="Q1830" s="82"/>
      <c r="R1830" s="82"/>
      <c r="S1830" s="83"/>
      <c r="X1830" s="26"/>
      <c r="Y1830" s="27"/>
      <c r="Z1830" s="35"/>
      <c r="AC1830" s="2" t="s">
        <v>47</v>
      </c>
    </row>
    <row r="1831" spans="1:29" customFormat="1" ht="15" x14ac:dyDescent="0.25">
      <c r="A1831" s="36"/>
      <c r="B1831" s="79" t="s">
        <v>153</v>
      </c>
      <c r="C1831" s="79"/>
      <c r="D1831" s="79"/>
      <c r="E1831" s="79"/>
      <c r="F1831" s="37"/>
      <c r="G1831" s="37"/>
      <c r="H1831" s="37"/>
      <c r="I1831" s="37"/>
      <c r="J1831" s="37"/>
      <c r="K1831" s="37"/>
      <c r="L1831" s="37"/>
      <c r="M1831" s="37"/>
      <c r="N1831" s="37"/>
      <c r="O1831" s="37"/>
      <c r="P1831" s="37"/>
      <c r="Q1831" s="37"/>
      <c r="R1831" s="37"/>
      <c r="S1831" s="38"/>
      <c r="X1831" s="26"/>
      <c r="Y1831" s="27"/>
      <c r="Z1831" s="35"/>
      <c r="AA1831" s="2" t="s">
        <v>153</v>
      </c>
    </row>
    <row r="1832" spans="1:29" customFormat="1" ht="34.5" x14ac:dyDescent="0.25">
      <c r="A1832" s="28" t="s">
        <v>1123</v>
      </c>
      <c r="B1832" s="29" t="s">
        <v>158</v>
      </c>
      <c r="C1832" s="78" t="s">
        <v>1124</v>
      </c>
      <c r="D1832" s="78"/>
      <c r="E1832" s="78"/>
      <c r="F1832" s="30" t="s">
        <v>39</v>
      </c>
      <c r="G1832" s="31">
        <v>1</v>
      </c>
      <c r="H1832" s="32"/>
      <c r="I1832" s="33"/>
      <c r="J1832" s="33"/>
      <c r="K1832" s="33"/>
      <c r="L1832" s="33"/>
      <c r="M1832" s="33"/>
      <c r="N1832" s="33"/>
      <c r="O1832" s="33"/>
      <c r="P1832" s="34">
        <v>0</v>
      </c>
      <c r="Q1832" s="34">
        <v>0</v>
      </c>
      <c r="R1832" s="34">
        <v>0</v>
      </c>
      <c r="S1832" s="34">
        <v>0</v>
      </c>
      <c r="X1832" s="26"/>
      <c r="Y1832" s="27"/>
      <c r="Z1832" s="35" t="s">
        <v>1124</v>
      </c>
    </row>
    <row r="1833" spans="1:29" customFormat="1" ht="34.5" x14ac:dyDescent="0.25">
      <c r="A1833" s="36"/>
      <c r="B1833" s="79" t="s">
        <v>40</v>
      </c>
      <c r="C1833" s="79"/>
      <c r="D1833" s="79"/>
      <c r="E1833" s="79"/>
      <c r="F1833" s="37"/>
      <c r="G1833" s="37"/>
      <c r="H1833" s="37"/>
      <c r="I1833" s="37"/>
      <c r="J1833" s="37"/>
      <c r="K1833" s="37"/>
      <c r="L1833" s="37"/>
      <c r="M1833" s="37"/>
      <c r="N1833" s="37"/>
      <c r="O1833" s="37"/>
      <c r="P1833" s="37"/>
      <c r="Q1833" s="37"/>
      <c r="R1833" s="37"/>
      <c r="S1833" s="38"/>
      <c r="X1833" s="26"/>
      <c r="Y1833" s="27"/>
      <c r="Z1833" s="35"/>
      <c r="AA1833" s="2" t="s">
        <v>40</v>
      </c>
    </row>
    <row r="1834" spans="1:29" customFormat="1" ht="57" x14ac:dyDescent="0.25">
      <c r="A1834" s="28" t="s">
        <v>1125</v>
      </c>
      <c r="B1834" s="29" t="s">
        <v>37</v>
      </c>
      <c r="C1834" s="78" t="s">
        <v>1126</v>
      </c>
      <c r="D1834" s="78"/>
      <c r="E1834" s="78"/>
      <c r="F1834" s="30" t="s">
        <v>39</v>
      </c>
      <c r="G1834" s="31">
        <v>1</v>
      </c>
      <c r="H1834" s="32"/>
      <c r="I1834" s="33"/>
      <c r="J1834" s="33"/>
      <c r="K1834" s="33"/>
      <c r="L1834" s="33"/>
      <c r="M1834" s="33"/>
      <c r="N1834" s="33"/>
      <c r="O1834" s="33"/>
      <c r="P1834" s="34">
        <v>0</v>
      </c>
      <c r="Q1834" s="34">
        <v>0</v>
      </c>
      <c r="R1834" s="34">
        <v>0</v>
      </c>
      <c r="S1834" s="34">
        <v>0</v>
      </c>
      <c r="X1834" s="26"/>
      <c r="Y1834" s="27"/>
      <c r="Z1834" s="35" t="s">
        <v>1126</v>
      </c>
    </row>
    <row r="1835" spans="1:29" customFormat="1" ht="34.5" x14ac:dyDescent="0.25">
      <c r="A1835" s="36"/>
      <c r="B1835" s="79" t="s">
        <v>40</v>
      </c>
      <c r="C1835" s="79"/>
      <c r="D1835" s="79"/>
      <c r="E1835" s="79"/>
      <c r="F1835" s="37"/>
      <c r="G1835" s="37"/>
      <c r="H1835" s="37"/>
      <c r="I1835" s="37"/>
      <c r="J1835" s="37"/>
      <c r="K1835" s="37"/>
      <c r="L1835" s="37"/>
      <c r="M1835" s="37"/>
      <c r="N1835" s="37"/>
      <c r="O1835" s="37"/>
      <c r="P1835" s="37"/>
      <c r="Q1835" s="37"/>
      <c r="R1835" s="37"/>
      <c r="S1835" s="38"/>
      <c r="X1835" s="26"/>
      <c r="Y1835" s="27"/>
      <c r="Z1835" s="35"/>
      <c r="AA1835" s="2" t="s">
        <v>40</v>
      </c>
    </row>
    <row r="1836" spans="1:29" customFormat="1" ht="15" x14ac:dyDescent="0.25">
      <c r="A1836" s="77" t="s">
        <v>1127</v>
      </c>
      <c r="B1836" s="77"/>
      <c r="C1836" s="77"/>
      <c r="D1836" s="77"/>
      <c r="E1836" s="77"/>
      <c r="F1836" s="77"/>
      <c r="G1836" s="77"/>
      <c r="H1836" s="77"/>
      <c r="I1836" s="77"/>
      <c r="J1836" s="77"/>
      <c r="K1836" s="77"/>
      <c r="L1836" s="77"/>
      <c r="M1836" s="77"/>
      <c r="N1836" s="77"/>
      <c r="O1836" s="77"/>
      <c r="P1836" s="77"/>
      <c r="Q1836" s="77"/>
      <c r="R1836" s="77"/>
      <c r="S1836" s="77"/>
      <c r="X1836" s="26"/>
      <c r="Y1836" s="27" t="s">
        <v>1127</v>
      </c>
      <c r="Z1836" s="35"/>
    </row>
    <row r="1837" spans="1:29" customFormat="1" ht="68.25" x14ac:dyDescent="0.25">
      <c r="A1837" s="28" t="s">
        <v>1128</v>
      </c>
      <c r="B1837" s="29" t="s">
        <v>88</v>
      </c>
      <c r="C1837" s="78" t="s">
        <v>1129</v>
      </c>
      <c r="D1837" s="78"/>
      <c r="E1837" s="78"/>
      <c r="F1837" s="30" t="s">
        <v>90</v>
      </c>
      <c r="G1837" s="31">
        <v>2</v>
      </c>
      <c r="H1837" s="32">
        <v>591.67999999999995</v>
      </c>
      <c r="I1837" s="40">
        <v>586.42999999999995</v>
      </c>
      <c r="J1837" s="33"/>
      <c r="K1837" s="33"/>
      <c r="L1837" s="41">
        <v>1183</v>
      </c>
      <c r="M1837" s="41">
        <v>1173</v>
      </c>
      <c r="N1837" s="33"/>
      <c r="O1837" s="33"/>
      <c r="P1837" s="40">
        <v>1.74</v>
      </c>
      <c r="Q1837" s="40">
        <v>3.48</v>
      </c>
      <c r="R1837" s="34">
        <v>0</v>
      </c>
      <c r="S1837" s="34">
        <v>0</v>
      </c>
      <c r="X1837" s="26"/>
      <c r="Y1837" s="27"/>
      <c r="Z1837" s="35" t="s">
        <v>1129</v>
      </c>
    </row>
    <row r="1838" spans="1:29" customFormat="1" ht="15" x14ac:dyDescent="0.25">
      <c r="A1838" s="45"/>
      <c r="B1838" s="46" t="s">
        <v>42</v>
      </c>
      <c r="C1838" s="82" t="s">
        <v>47</v>
      </c>
      <c r="D1838" s="82"/>
      <c r="E1838" s="82"/>
      <c r="F1838" s="82"/>
      <c r="G1838" s="82"/>
      <c r="H1838" s="82"/>
      <c r="I1838" s="82"/>
      <c r="J1838" s="82"/>
      <c r="K1838" s="82"/>
      <c r="L1838" s="82"/>
      <c r="M1838" s="82"/>
      <c r="N1838" s="82"/>
      <c r="O1838" s="82"/>
      <c r="P1838" s="82"/>
      <c r="Q1838" s="82"/>
      <c r="R1838" s="82"/>
      <c r="S1838" s="83"/>
      <c r="X1838" s="26"/>
      <c r="Y1838" s="27"/>
      <c r="Z1838" s="35"/>
      <c r="AC1838" s="2" t="s">
        <v>47</v>
      </c>
    </row>
    <row r="1839" spans="1:29" customFormat="1" ht="23.25" x14ac:dyDescent="0.25">
      <c r="A1839" s="36"/>
      <c r="B1839" s="79" t="s">
        <v>67</v>
      </c>
      <c r="C1839" s="79"/>
      <c r="D1839" s="79"/>
      <c r="E1839" s="79"/>
      <c r="F1839" s="37"/>
      <c r="G1839" s="37"/>
      <c r="H1839" s="37"/>
      <c r="I1839" s="37"/>
      <c r="J1839" s="37"/>
      <c r="K1839" s="37"/>
      <c r="L1839" s="37"/>
      <c r="M1839" s="37"/>
      <c r="N1839" s="37"/>
      <c r="O1839" s="37"/>
      <c r="P1839" s="37"/>
      <c r="Q1839" s="37"/>
      <c r="R1839" s="37"/>
      <c r="S1839" s="38"/>
      <c r="X1839" s="26"/>
      <c r="Y1839" s="27"/>
      <c r="Z1839" s="35"/>
      <c r="AA1839" s="2" t="s">
        <v>67</v>
      </c>
    </row>
    <row r="1840" spans="1:29" customFormat="1" ht="15" x14ac:dyDescent="0.25">
      <c r="A1840" s="36"/>
      <c r="B1840" s="37"/>
      <c r="C1840" s="37"/>
      <c r="D1840" s="37"/>
      <c r="E1840" s="47" t="s">
        <v>91</v>
      </c>
      <c r="F1840" s="48"/>
      <c r="G1840" s="49"/>
      <c r="H1840" s="11"/>
      <c r="I1840" s="11"/>
      <c r="J1840" s="11"/>
      <c r="K1840" s="11"/>
      <c r="L1840" s="50">
        <v>1161</v>
      </c>
      <c r="M1840" s="51"/>
      <c r="N1840" s="51"/>
      <c r="O1840" s="51"/>
      <c r="P1840" s="51"/>
      <c r="Q1840" s="51"/>
      <c r="R1840" s="11"/>
      <c r="S1840" s="52"/>
      <c r="X1840" s="26"/>
      <c r="Y1840" s="27"/>
      <c r="Z1840" s="35"/>
    </row>
    <row r="1841" spans="1:30" customFormat="1" ht="15" x14ac:dyDescent="0.25">
      <c r="A1841" s="36"/>
      <c r="B1841" s="37"/>
      <c r="C1841" s="37"/>
      <c r="D1841" s="37"/>
      <c r="E1841" s="47" t="s">
        <v>92</v>
      </c>
      <c r="F1841" s="48"/>
      <c r="G1841" s="49"/>
      <c r="H1841" s="11"/>
      <c r="I1841" s="11"/>
      <c r="J1841" s="11"/>
      <c r="K1841" s="11"/>
      <c r="L1841" s="53">
        <v>593</v>
      </c>
      <c r="M1841" s="51"/>
      <c r="N1841" s="51"/>
      <c r="O1841" s="51"/>
      <c r="P1841" s="51"/>
      <c r="Q1841" s="51"/>
      <c r="R1841" s="11"/>
      <c r="S1841" s="52"/>
      <c r="X1841" s="26"/>
      <c r="Y1841" s="27"/>
      <c r="Z1841" s="35"/>
    </row>
    <row r="1842" spans="1:30" customFormat="1" ht="15" x14ac:dyDescent="0.25">
      <c r="A1842" s="36"/>
      <c r="B1842" s="37"/>
      <c r="C1842" s="37"/>
      <c r="D1842" s="37"/>
      <c r="E1842" s="47" t="s">
        <v>51</v>
      </c>
      <c r="F1842" s="48"/>
      <c r="G1842" s="49"/>
      <c r="H1842" s="11"/>
      <c r="I1842" s="11"/>
      <c r="J1842" s="11"/>
      <c r="K1842" s="11"/>
      <c r="L1842" s="50">
        <v>3054</v>
      </c>
      <c r="M1842" s="51"/>
      <c r="N1842" s="51"/>
      <c r="O1842" s="51"/>
      <c r="P1842" s="51"/>
      <c r="Q1842" s="51"/>
      <c r="R1842" s="11"/>
      <c r="S1842" s="52"/>
      <c r="X1842" s="26"/>
      <c r="Y1842" s="27"/>
      <c r="Z1842" s="35"/>
    </row>
    <row r="1843" spans="1:30" customFormat="1" ht="68.25" x14ac:dyDescent="0.25">
      <c r="A1843" s="28" t="s">
        <v>1130</v>
      </c>
      <c r="B1843" s="29" t="s">
        <v>88</v>
      </c>
      <c r="C1843" s="78" t="s">
        <v>1131</v>
      </c>
      <c r="D1843" s="78"/>
      <c r="E1843" s="78"/>
      <c r="F1843" s="30" t="s">
        <v>90</v>
      </c>
      <c r="G1843" s="31">
        <v>2</v>
      </c>
      <c r="H1843" s="32">
        <v>351.85</v>
      </c>
      <c r="I1843" s="40">
        <v>351.85</v>
      </c>
      <c r="J1843" s="33"/>
      <c r="K1843" s="33"/>
      <c r="L1843" s="34">
        <v>704</v>
      </c>
      <c r="M1843" s="34">
        <v>704</v>
      </c>
      <c r="N1843" s="33"/>
      <c r="O1843" s="33"/>
      <c r="P1843" s="54">
        <v>1.044</v>
      </c>
      <c r="Q1843" s="40">
        <v>2.09</v>
      </c>
      <c r="R1843" s="34">
        <v>0</v>
      </c>
      <c r="S1843" s="34">
        <v>0</v>
      </c>
      <c r="X1843" s="26"/>
      <c r="Y1843" s="27"/>
      <c r="Z1843" s="35" t="s">
        <v>1131</v>
      </c>
    </row>
    <row r="1844" spans="1:30" customFormat="1" ht="23.25" x14ac:dyDescent="0.25">
      <c r="A1844" s="45"/>
      <c r="B1844" s="55" t="s">
        <v>95</v>
      </c>
      <c r="C1844" s="82" t="s">
        <v>96</v>
      </c>
      <c r="D1844" s="82"/>
      <c r="E1844" s="82"/>
      <c r="F1844" s="82"/>
      <c r="G1844" s="82"/>
      <c r="H1844" s="82"/>
      <c r="I1844" s="82"/>
      <c r="J1844" s="82"/>
      <c r="K1844" s="82"/>
      <c r="L1844" s="82"/>
      <c r="M1844" s="82"/>
      <c r="N1844" s="82"/>
      <c r="O1844" s="82"/>
      <c r="P1844" s="82"/>
      <c r="Q1844" s="82"/>
      <c r="R1844" s="82"/>
      <c r="S1844" s="83"/>
      <c r="X1844" s="26"/>
      <c r="Y1844" s="27"/>
      <c r="Z1844" s="35"/>
      <c r="AD1844" s="2" t="s">
        <v>96</v>
      </c>
    </row>
    <row r="1845" spans="1:30" customFormat="1" ht="15" x14ac:dyDescent="0.25">
      <c r="A1845" s="45"/>
      <c r="B1845" s="46" t="s">
        <v>42</v>
      </c>
      <c r="C1845" s="82" t="s">
        <v>47</v>
      </c>
      <c r="D1845" s="82"/>
      <c r="E1845" s="82"/>
      <c r="F1845" s="82"/>
      <c r="G1845" s="82"/>
      <c r="H1845" s="82"/>
      <c r="I1845" s="82"/>
      <c r="J1845" s="82"/>
      <c r="K1845" s="82"/>
      <c r="L1845" s="82"/>
      <c r="M1845" s="82"/>
      <c r="N1845" s="82"/>
      <c r="O1845" s="82"/>
      <c r="P1845" s="82"/>
      <c r="Q1845" s="82"/>
      <c r="R1845" s="82"/>
      <c r="S1845" s="83"/>
      <c r="X1845" s="26"/>
      <c r="Y1845" s="27"/>
      <c r="Z1845" s="35"/>
      <c r="AC1845" s="2" t="s">
        <v>47</v>
      </c>
    </row>
    <row r="1846" spans="1:30" customFormat="1" ht="23.25" x14ac:dyDescent="0.25">
      <c r="A1846" s="36"/>
      <c r="B1846" s="79" t="s">
        <v>67</v>
      </c>
      <c r="C1846" s="79"/>
      <c r="D1846" s="79"/>
      <c r="E1846" s="79"/>
      <c r="F1846" s="37"/>
      <c r="G1846" s="37"/>
      <c r="H1846" s="37"/>
      <c r="I1846" s="37"/>
      <c r="J1846" s="37"/>
      <c r="K1846" s="37"/>
      <c r="L1846" s="37"/>
      <c r="M1846" s="37"/>
      <c r="N1846" s="37"/>
      <c r="O1846" s="37"/>
      <c r="P1846" s="37"/>
      <c r="Q1846" s="37"/>
      <c r="R1846" s="37"/>
      <c r="S1846" s="38"/>
      <c r="X1846" s="26"/>
      <c r="Y1846" s="27"/>
      <c r="Z1846" s="35"/>
      <c r="AA1846" s="2" t="s">
        <v>67</v>
      </c>
    </row>
    <row r="1847" spans="1:30" customFormat="1" ht="15" x14ac:dyDescent="0.25">
      <c r="A1847" s="36"/>
      <c r="B1847" s="37"/>
      <c r="C1847" s="37"/>
      <c r="D1847" s="37"/>
      <c r="E1847" s="47" t="s">
        <v>97</v>
      </c>
      <c r="F1847" s="48"/>
      <c r="G1847" s="49"/>
      <c r="H1847" s="11"/>
      <c r="I1847" s="11"/>
      <c r="J1847" s="11"/>
      <c r="K1847" s="11"/>
      <c r="L1847" s="53">
        <v>697</v>
      </c>
      <c r="M1847" s="51"/>
      <c r="N1847" s="51"/>
      <c r="O1847" s="51"/>
      <c r="P1847" s="51"/>
      <c r="Q1847" s="51"/>
      <c r="R1847" s="11"/>
      <c r="S1847" s="52"/>
      <c r="X1847" s="26"/>
      <c r="Y1847" s="27"/>
      <c r="Z1847" s="35"/>
    </row>
    <row r="1848" spans="1:30" customFormat="1" ht="15" x14ac:dyDescent="0.25">
      <c r="A1848" s="36"/>
      <c r="B1848" s="37"/>
      <c r="C1848" s="37"/>
      <c r="D1848" s="37"/>
      <c r="E1848" s="47" t="s">
        <v>98</v>
      </c>
      <c r="F1848" s="48"/>
      <c r="G1848" s="49"/>
      <c r="H1848" s="11"/>
      <c r="I1848" s="11"/>
      <c r="J1848" s="11"/>
      <c r="K1848" s="11"/>
      <c r="L1848" s="53">
        <v>356</v>
      </c>
      <c r="M1848" s="51"/>
      <c r="N1848" s="51"/>
      <c r="O1848" s="51"/>
      <c r="P1848" s="51"/>
      <c r="Q1848" s="51"/>
      <c r="R1848" s="11"/>
      <c r="S1848" s="52"/>
      <c r="X1848" s="26"/>
      <c r="Y1848" s="27"/>
      <c r="Z1848" s="35"/>
    </row>
    <row r="1849" spans="1:30" customFormat="1" ht="15" x14ac:dyDescent="0.25">
      <c r="A1849" s="36"/>
      <c r="B1849" s="37"/>
      <c r="C1849" s="37"/>
      <c r="D1849" s="37"/>
      <c r="E1849" s="47" t="s">
        <v>51</v>
      </c>
      <c r="F1849" s="48"/>
      <c r="G1849" s="49"/>
      <c r="H1849" s="11"/>
      <c r="I1849" s="11"/>
      <c r="J1849" s="11"/>
      <c r="K1849" s="11"/>
      <c r="L1849" s="50">
        <v>1827</v>
      </c>
      <c r="M1849" s="51"/>
      <c r="N1849" s="51"/>
      <c r="O1849" s="51"/>
      <c r="P1849" s="51"/>
      <c r="Q1849" s="51"/>
      <c r="R1849" s="11"/>
      <c r="S1849" s="52"/>
      <c r="X1849" s="26"/>
      <c r="Y1849" s="27"/>
      <c r="Z1849" s="35"/>
    </row>
    <row r="1850" spans="1:30" customFormat="1" ht="68.25" x14ac:dyDescent="0.25">
      <c r="A1850" s="28" t="s">
        <v>1132</v>
      </c>
      <c r="B1850" s="29" t="s">
        <v>368</v>
      </c>
      <c r="C1850" s="78" t="s">
        <v>1133</v>
      </c>
      <c r="D1850" s="78"/>
      <c r="E1850" s="78"/>
      <c r="F1850" s="30" t="s">
        <v>90</v>
      </c>
      <c r="G1850" s="31">
        <v>1</v>
      </c>
      <c r="H1850" s="32">
        <v>257.33999999999997</v>
      </c>
      <c r="I1850" s="40">
        <v>254.71</v>
      </c>
      <c r="J1850" s="33"/>
      <c r="K1850" s="33"/>
      <c r="L1850" s="34">
        <v>257</v>
      </c>
      <c r="M1850" s="34">
        <v>255</v>
      </c>
      <c r="N1850" s="33"/>
      <c r="O1850" s="33"/>
      <c r="P1850" s="40">
        <v>0.77</v>
      </c>
      <c r="Q1850" s="40">
        <v>0.77</v>
      </c>
      <c r="R1850" s="34">
        <v>0</v>
      </c>
      <c r="S1850" s="34">
        <v>0</v>
      </c>
      <c r="X1850" s="26"/>
      <c r="Y1850" s="27"/>
      <c r="Z1850" s="35" t="s">
        <v>1133</v>
      </c>
    </row>
    <row r="1851" spans="1:30" customFormat="1" ht="15" x14ac:dyDescent="0.25">
      <c r="A1851" s="45"/>
      <c r="B1851" s="46" t="s">
        <v>42</v>
      </c>
      <c r="C1851" s="82" t="s">
        <v>47</v>
      </c>
      <c r="D1851" s="82"/>
      <c r="E1851" s="82"/>
      <c r="F1851" s="82"/>
      <c r="G1851" s="82"/>
      <c r="H1851" s="82"/>
      <c r="I1851" s="82"/>
      <c r="J1851" s="82"/>
      <c r="K1851" s="82"/>
      <c r="L1851" s="82"/>
      <c r="M1851" s="82"/>
      <c r="N1851" s="82"/>
      <c r="O1851" s="82"/>
      <c r="P1851" s="82"/>
      <c r="Q1851" s="82"/>
      <c r="R1851" s="82"/>
      <c r="S1851" s="83"/>
      <c r="X1851" s="26"/>
      <c r="Y1851" s="27"/>
      <c r="Z1851" s="35"/>
      <c r="AC1851" s="2" t="s">
        <v>47</v>
      </c>
    </row>
    <row r="1852" spans="1:30" customFormat="1" ht="23.25" x14ac:dyDescent="0.25">
      <c r="A1852" s="36"/>
      <c r="B1852" s="79" t="s">
        <v>67</v>
      </c>
      <c r="C1852" s="79"/>
      <c r="D1852" s="79"/>
      <c r="E1852" s="79"/>
      <c r="F1852" s="37"/>
      <c r="G1852" s="37"/>
      <c r="H1852" s="37"/>
      <c r="I1852" s="37"/>
      <c r="J1852" s="37"/>
      <c r="K1852" s="37"/>
      <c r="L1852" s="37"/>
      <c r="M1852" s="37"/>
      <c r="N1852" s="37"/>
      <c r="O1852" s="37"/>
      <c r="P1852" s="37"/>
      <c r="Q1852" s="37"/>
      <c r="R1852" s="37"/>
      <c r="S1852" s="38"/>
      <c r="X1852" s="26"/>
      <c r="Y1852" s="27"/>
      <c r="Z1852" s="35"/>
      <c r="AA1852" s="2" t="s">
        <v>67</v>
      </c>
    </row>
    <row r="1853" spans="1:30" customFormat="1" ht="15" x14ac:dyDescent="0.25">
      <c r="A1853" s="36"/>
      <c r="B1853" s="37"/>
      <c r="C1853" s="37"/>
      <c r="D1853" s="37"/>
      <c r="E1853" s="47" t="s">
        <v>343</v>
      </c>
      <c r="F1853" s="48"/>
      <c r="G1853" s="49"/>
      <c r="H1853" s="11"/>
      <c r="I1853" s="11"/>
      <c r="J1853" s="11"/>
      <c r="K1853" s="11"/>
      <c r="L1853" s="53">
        <v>253</v>
      </c>
      <c r="M1853" s="51"/>
      <c r="N1853" s="51"/>
      <c r="O1853" s="51"/>
      <c r="P1853" s="51"/>
      <c r="Q1853" s="51"/>
      <c r="R1853" s="11"/>
      <c r="S1853" s="52"/>
      <c r="X1853" s="26"/>
      <c r="Y1853" s="27"/>
      <c r="Z1853" s="35"/>
    </row>
    <row r="1854" spans="1:30" customFormat="1" ht="15" x14ac:dyDescent="0.25">
      <c r="A1854" s="36"/>
      <c r="B1854" s="37"/>
      <c r="C1854" s="37"/>
      <c r="D1854" s="37"/>
      <c r="E1854" s="47" t="s">
        <v>344</v>
      </c>
      <c r="F1854" s="48"/>
      <c r="G1854" s="49"/>
      <c r="H1854" s="11"/>
      <c r="I1854" s="11"/>
      <c r="J1854" s="11"/>
      <c r="K1854" s="11"/>
      <c r="L1854" s="53">
        <v>129</v>
      </c>
      <c r="M1854" s="51"/>
      <c r="N1854" s="51"/>
      <c r="O1854" s="51"/>
      <c r="P1854" s="51"/>
      <c r="Q1854" s="51"/>
      <c r="R1854" s="11"/>
      <c r="S1854" s="52"/>
      <c r="X1854" s="26"/>
      <c r="Y1854" s="27"/>
      <c r="Z1854" s="35"/>
    </row>
    <row r="1855" spans="1:30" customFormat="1" ht="15" x14ac:dyDescent="0.25">
      <c r="A1855" s="36"/>
      <c r="B1855" s="37"/>
      <c r="C1855" s="37"/>
      <c r="D1855" s="37"/>
      <c r="E1855" s="47" t="s">
        <v>51</v>
      </c>
      <c r="F1855" s="48"/>
      <c r="G1855" s="49"/>
      <c r="H1855" s="11"/>
      <c r="I1855" s="11"/>
      <c r="J1855" s="11"/>
      <c r="K1855" s="11"/>
      <c r="L1855" s="53">
        <v>665</v>
      </c>
      <c r="M1855" s="51"/>
      <c r="N1855" s="51"/>
      <c r="O1855" s="51"/>
      <c r="P1855" s="51"/>
      <c r="Q1855" s="51"/>
      <c r="R1855" s="11"/>
      <c r="S1855" s="52"/>
      <c r="X1855" s="26"/>
      <c r="Y1855" s="27"/>
      <c r="Z1855" s="35"/>
    </row>
    <row r="1856" spans="1:30" customFormat="1" ht="68.25" x14ac:dyDescent="0.25">
      <c r="A1856" s="28" t="s">
        <v>1134</v>
      </c>
      <c r="B1856" s="29" t="s">
        <v>368</v>
      </c>
      <c r="C1856" s="78" t="s">
        <v>1135</v>
      </c>
      <c r="D1856" s="78"/>
      <c r="E1856" s="78"/>
      <c r="F1856" s="30" t="s">
        <v>90</v>
      </c>
      <c r="G1856" s="31">
        <v>1</v>
      </c>
      <c r="H1856" s="32">
        <v>152.83000000000001</v>
      </c>
      <c r="I1856" s="40">
        <v>152.83000000000001</v>
      </c>
      <c r="J1856" s="33"/>
      <c r="K1856" s="33"/>
      <c r="L1856" s="34">
        <v>153</v>
      </c>
      <c r="M1856" s="34">
        <v>153</v>
      </c>
      <c r="N1856" s="33"/>
      <c r="O1856" s="33"/>
      <c r="P1856" s="54">
        <v>0.46200000000000002</v>
      </c>
      <c r="Q1856" s="40">
        <v>0.46</v>
      </c>
      <c r="R1856" s="34">
        <v>0</v>
      </c>
      <c r="S1856" s="34">
        <v>0</v>
      </c>
      <c r="X1856" s="26"/>
      <c r="Y1856" s="27"/>
      <c r="Z1856" s="35" t="s">
        <v>1135</v>
      </c>
    </row>
    <row r="1857" spans="1:30" customFormat="1" ht="23.25" x14ac:dyDescent="0.25">
      <c r="A1857" s="45"/>
      <c r="B1857" s="55" t="s">
        <v>95</v>
      </c>
      <c r="C1857" s="82" t="s">
        <v>96</v>
      </c>
      <c r="D1857" s="82"/>
      <c r="E1857" s="82"/>
      <c r="F1857" s="82"/>
      <c r="G1857" s="82"/>
      <c r="H1857" s="82"/>
      <c r="I1857" s="82"/>
      <c r="J1857" s="82"/>
      <c r="K1857" s="82"/>
      <c r="L1857" s="82"/>
      <c r="M1857" s="82"/>
      <c r="N1857" s="82"/>
      <c r="O1857" s="82"/>
      <c r="P1857" s="82"/>
      <c r="Q1857" s="82"/>
      <c r="R1857" s="82"/>
      <c r="S1857" s="83"/>
      <c r="X1857" s="26"/>
      <c r="Y1857" s="27"/>
      <c r="Z1857" s="35"/>
      <c r="AD1857" s="2" t="s">
        <v>96</v>
      </c>
    </row>
    <row r="1858" spans="1:30" customFormat="1" ht="15" x14ac:dyDescent="0.25">
      <c r="A1858" s="45"/>
      <c r="B1858" s="46" t="s">
        <v>42</v>
      </c>
      <c r="C1858" s="82" t="s">
        <v>47</v>
      </c>
      <c r="D1858" s="82"/>
      <c r="E1858" s="82"/>
      <c r="F1858" s="82"/>
      <c r="G1858" s="82"/>
      <c r="H1858" s="82"/>
      <c r="I1858" s="82"/>
      <c r="J1858" s="82"/>
      <c r="K1858" s="82"/>
      <c r="L1858" s="82"/>
      <c r="M1858" s="82"/>
      <c r="N1858" s="82"/>
      <c r="O1858" s="82"/>
      <c r="P1858" s="82"/>
      <c r="Q1858" s="82"/>
      <c r="R1858" s="82"/>
      <c r="S1858" s="83"/>
      <c r="X1858" s="26"/>
      <c r="Y1858" s="27"/>
      <c r="Z1858" s="35"/>
      <c r="AC1858" s="2" t="s">
        <v>47</v>
      </c>
    </row>
    <row r="1859" spans="1:30" customFormat="1" ht="23.25" x14ac:dyDescent="0.25">
      <c r="A1859" s="36"/>
      <c r="B1859" s="79" t="s">
        <v>67</v>
      </c>
      <c r="C1859" s="79"/>
      <c r="D1859" s="79"/>
      <c r="E1859" s="79"/>
      <c r="F1859" s="37"/>
      <c r="G1859" s="37"/>
      <c r="H1859" s="37"/>
      <c r="I1859" s="37"/>
      <c r="J1859" s="37"/>
      <c r="K1859" s="37"/>
      <c r="L1859" s="37"/>
      <c r="M1859" s="37"/>
      <c r="N1859" s="37"/>
      <c r="O1859" s="37"/>
      <c r="P1859" s="37"/>
      <c r="Q1859" s="37"/>
      <c r="R1859" s="37"/>
      <c r="S1859" s="38"/>
      <c r="X1859" s="26"/>
      <c r="Y1859" s="27"/>
      <c r="Z1859" s="35"/>
      <c r="AA1859" s="2" t="s">
        <v>67</v>
      </c>
    </row>
    <row r="1860" spans="1:30" customFormat="1" ht="15" x14ac:dyDescent="0.25">
      <c r="A1860" s="36"/>
      <c r="B1860" s="37"/>
      <c r="C1860" s="37"/>
      <c r="D1860" s="37"/>
      <c r="E1860" s="47" t="s">
        <v>347</v>
      </c>
      <c r="F1860" s="48"/>
      <c r="G1860" s="49"/>
      <c r="H1860" s="11"/>
      <c r="I1860" s="11"/>
      <c r="J1860" s="11"/>
      <c r="K1860" s="11"/>
      <c r="L1860" s="53">
        <v>151</v>
      </c>
      <c r="M1860" s="51"/>
      <c r="N1860" s="51"/>
      <c r="O1860" s="51"/>
      <c r="P1860" s="51"/>
      <c r="Q1860" s="51"/>
      <c r="R1860" s="11"/>
      <c r="S1860" s="52"/>
      <c r="X1860" s="26"/>
      <c r="Y1860" s="27"/>
      <c r="Z1860" s="35"/>
    </row>
    <row r="1861" spans="1:30" customFormat="1" ht="15" x14ac:dyDescent="0.25">
      <c r="A1861" s="36"/>
      <c r="B1861" s="37"/>
      <c r="C1861" s="37"/>
      <c r="D1861" s="37"/>
      <c r="E1861" s="47" t="s">
        <v>348</v>
      </c>
      <c r="F1861" s="48"/>
      <c r="G1861" s="49"/>
      <c r="H1861" s="11"/>
      <c r="I1861" s="11"/>
      <c r="J1861" s="11"/>
      <c r="K1861" s="11"/>
      <c r="L1861" s="53">
        <v>77</v>
      </c>
      <c r="M1861" s="51"/>
      <c r="N1861" s="51"/>
      <c r="O1861" s="51"/>
      <c r="P1861" s="51"/>
      <c r="Q1861" s="51"/>
      <c r="R1861" s="11"/>
      <c r="S1861" s="52"/>
      <c r="X1861" s="26"/>
      <c r="Y1861" s="27"/>
      <c r="Z1861" s="35"/>
    </row>
    <row r="1862" spans="1:30" customFormat="1" ht="15" x14ac:dyDescent="0.25">
      <c r="A1862" s="36"/>
      <c r="B1862" s="37"/>
      <c r="C1862" s="37"/>
      <c r="D1862" s="37"/>
      <c r="E1862" s="47" t="s">
        <v>51</v>
      </c>
      <c r="F1862" s="48"/>
      <c r="G1862" s="49"/>
      <c r="H1862" s="11"/>
      <c r="I1862" s="11"/>
      <c r="J1862" s="11"/>
      <c r="K1862" s="11"/>
      <c r="L1862" s="53">
        <v>396</v>
      </c>
      <c r="M1862" s="51"/>
      <c r="N1862" s="51"/>
      <c r="O1862" s="51"/>
      <c r="P1862" s="51"/>
      <c r="Q1862" s="51"/>
      <c r="R1862" s="11"/>
      <c r="S1862" s="52"/>
      <c r="X1862" s="26"/>
      <c r="Y1862" s="27"/>
      <c r="Z1862" s="35"/>
    </row>
    <row r="1863" spans="1:30" customFormat="1" ht="68.25" x14ac:dyDescent="0.25">
      <c r="A1863" s="28" t="s">
        <v>1136</v>
      </c>
      <c r="B1863" s="29" t="s">
        <v>350</v>
      </c>
      <c r="C1863" s="78" t="s">
        <v>1137</v>
      </c>
      <c r="D1863" s="78"/>
      <c r="E1863" s="78"/>
      <c r="F1863" s="30" t="s">
        <v>90</v>
      </c>
      <c r="G1863" s="31">
        <v>1</v>
      </c>
      <c r="H1863" s="32">
        <v>168.49</v>
      </c>
      <c r="I1863" s="40">
        <v>165.86</v>
      </c>
      <c r="J1863" s="33"/>
      <c r="K1863" s="33"/>
      <c r="L1863" s="34">
        <v>168</v>
      </c>
      <c r="M1863" s="34">
        <v>166</v>
      </c>
      <c r="N1863" s="33"/>
      <c r="O1863" s="33"/>
      <c r="P1863" s="40">
        <v>0.48</v>
      </c>
      <c r="Q1863" s="40">
        <v>0.48</v>
      </c>
      <c r="R1863" s="34">
        <v>0</v>
      </c>
      <c r="S1863" s="34">
        <v>0</v>
      </c>
      <c r="X1863" s="26"/>
      <c r="Y1863" s="27"/>
      <c r="Z1863" s="35" t="s">
        <v>1137</v>
      </c>
    </row>
    <row r="1864" spans="1:30" customFormat="1" ht="15" x14ac:dyDescent="0.25">
      <c r="A1864" s="45"/>
      <c r="B1864" s="46" t="s">
        <v>42</v>
      </c>
      <c r="C1864" s="82" t="s">
        <v>47</v>
      </c>
      <c r="D1864" s="82"/>
      <c r="E1864" s="82"/>
      <c r="F1864" s="82"/>
      <c r="G1864" s="82"/>
      <c r="H1864" s="82"/>
      <c r="I1864" s="82"/>
      <c r="J1864" s="82"/>
      <c r="K1864" s="82"/>
      <c r="L1864" s="82"/>
      <c r="M1864" s="82"/>
      <c r="N1864" s="82"/>
      <c r="O1864" s="82"/>
      <c r="P1864" s="82"/>
      <c r="Q1864" s="82"/>
      <c r="R1864" s="82"/>
      <c r="S1864" s="83"/>
      <c r="X1864" s="26"/>
      <c r="Y1864" s="27"/>
      <c r="Z1864" s="35"/>
      <c r="AC1864" s="2" t="s">
        <v>47</v>
      </c>
    </row>
    <row r="1865" spans="1:30" customFormat="1" ht="23.25" x14ac:dyDescent="0.25">
      <c r="A1865" s="36"/>
      <c r="B1865" s="79" t="s">
        <v>67</v>
      </c>
      <c r="C1865" s="79"/>
      <c r="D1865" s="79"/>
      <c r="E1865" s="79"/>
      <c r="F1865" s="37"/>
      <c r="G1865" s="37"/>
      <c r="H1865" s="37"/>
      <c r="I1865" s="37"/>
      <c r="J1865" s="37"/>
      <c r="K1865" s="37"/>
      <c r="L1865" s="37"/>
      <c r="M1865" s="37"/>
      <c r="N1865" s="37"/>
      <c r="O1865" s="37"/>
      <c r="P1865" s="37"/>
      <c r="Q1865" s="37"/>
      <c r="R1865" s="37"/>
      <c r="S1865" s="38"/>
      <c r="X1865" s="26"/>
      <c r="Y1865" s="27"/>
      <c r="Z1865" s="35"/>
      <c r="AA1865" s="2" t="s">
        <v>67</v>
      </c>
    </row>
    <row r="1866" spans="1:30" customFormat="1" ht="15" x14ac:dyDescent="0.25">
      <c r="A1866" s="36"/>
      <c r="B1866" s="37"/>
      <c r="C1866" s="37"/>
      <c r="D1866" s="37"/>
      <c r="E1866" s="47" t="s">
        <v>352</v>
      </c>
      <c r="F1866" s="48"/>
      <c r="G1866" s="49"/>
      <c r="H1866" s="11"/>
      <c r="I1866" s="11"/>
      <c r="J1866" s="11"/>
      <c r="K1866" s="11"/>
      <c r="L1866" s="53">
        <v>165</v>
      </c>
      <c r="M1866" s="51"/>
      <c r="N1866" s="51"/>
      <c r="O1866" s="51"/>
      <c r="P1866" s="51"/>
      <c r="Q1866" s="51"/>
      <c r="R1866" s="11"/>
      <c r="S1866" s="52"/>
      <c r="X1866" s="26"/>
      <c r="Y1866" s="27"/>
      <c r="Z1866" s="35"/>
    </row>
    <row r="1867" spans="1:30" customFormat="1" ht="15" x14ac:dyDescent="0.25">
      <c r="A1867" s="36"/>
      <c r="B1867" s="37"/>
      <c r="C1867" s="37"/>
      <c r="D1867" s="37"/>
      <c r="E1867" s="47" t="s">
        <v>353</v>
      </c>
      <c r="F1867" s="48"/>
      <c r="G1867" s="49"/>
      <c r="H1867" s="11"/>
      <c r="I1867" s="11"/>
      <c r="J1867" s="11"/>
      <c r="K1867" s="11"/>
      <c r="L1867" s="53">
        <v>84</v>
      </c>
      <c r="M1867" s="51"/>
      <c r="N1867" s="51"/>
      <c r="O1867" s="51"/>
      <c r="P1867" s="51"/>
      <c r="Q1867" s="51"/>
      <c r="R1867" s="11"/>
      <c r="S1867" s="52"/>
      <c r="X1867" s="26"/>
      <c r="Y1867" s="27"/>
      <c r="Z1867" s="35"/>
    </row>
    <row r="1868" spans="1:30" customFormat="1" ht="15" x14ac:dyDescent="0.25">
      <c r="A1868" s="36"/>
      <c r="B1868" s="37"/>
      <c r="C1868" s="37"/>
      <c r="D1868" s="37"/>
      <c r="E1868" s="47" t="s">
        <v>51</v>
      </c>
      <c r="F1868" s="48"/>
      <c r="G1868" s="49"/>
      <c r="H1868" s="11"/>
      <c r="I1868" s="11"/>
      <c r="J1868" s="11"/>
      <c r="K1868" s="11"/>
      <c r="L1868" s="53">
        <v>434</v>
      </c>
      <c r="M1868" s="51"/>
      <c r="N1868" s="51"/>
      <c r="O1868" s="51"/>
      <c r="P1868" s="51"/>
      <c r="Q1868" s="51"/>
      <c r="R1868" s="11"/>
      <c r="S1868" s="52"/>
      <c r="X1868" s="26"/>
      <c r="Y1868" s="27"/>
      <c r="Z1868" s="35"/>
    </row>
    <row r="1869" spans="1:30" customFormat="1" ht="68.25" x14ac:dyDescent="0.25">
      <c r="A1869" s="28" t="s">
        <v>1138</v>
      </c>
      <c r="B1869" s="29" t="s">
        <v>350</v>
      </c>
      <c r="C1869" s="78" t="s">
        <v>1139</v>
      </c>
      <c r="D1869" s="78"/>
      <c r="E1869" s="78"/>
      <c r="F1869" s="30" t="s">
        <v>90</v>
      </c>
      <c r="G1869" s="31">
        <v>1</v>
      </c>
      <c r="H1869" s="32">
        <v>99.52</v>
      </c>
      <c r="I1869" s="40">
        <v>99.52</v>
      </c>
      <c r="J1869" s="33"/>
      <c r="K1869" s="33"/>
      <c r="L1869" s="34">
        <v>100</v>
      </c>
      <c r="M1869" s="34">
        <v>100</v>
      </c>
      <c r="N1869" s="33"/>
      <c r="O1869" s="33"/>
      <c r="P1869" s="54">
        <v>0.28799999999999998</v>
      </c>
      <c r="Q1869" s="40">
        <v>0.28999999999999998</v>
      </c>
      <c r="R1869" s="34">
        <v>0</v>
      </c>
      <c r="S1869" s="34">
        <v>0</v>
      </c>
      <c r="X1869" s="26"/>
      <c r="Y1869" s="27"/>
      <c r="Z1869" s="35" t="s">
        <v>1139</v>
      </c>
    </row>
    <row r="1870" spans="1:30" customFormat="1" ht="23.25" x14ac:dyDescent="0.25">
      <c r="A1870" s="45"/>
      <c r="B1870" s="55" t="s">
        <v>95</v>
      </c>
      <c r="C1870" s="82" t="s">
        <v>96</v>
      </c>
      <c r="D1870" s="82"/>
      <c r="E1870" s="82"/>
      <c r="F1870" s="82"/>
      <c r="G1870" s="82"/>
      <c r="H1870" s="82"/>
      <c r="I1870" s="82"/>
      <c r="J1870" s="82"/>
      <c r="K1870" s="82"/>
      <c r="L1870" s="82"/>
      <c r="M1870" s="82"/>
      <c r="N1870" s="82"/>
      <c r="O1870" s="82"/>
      <c r="P1870" s="82"/>
      <c r="Q1870" s="82"/>
      <c r="R1870" s="82"/>
      <c r="S1870" s="83"/>
      <c r="X1870" s="26"/>
      <c r="Y1870" s="27"/>
      <c r="Z1870" s="35"/>
      <c r="AD1870" s="2" t="s">
        <v>96</v>
      </c>
    </row>
    <row r="1871" spans="1:30" customFormat="1" ht="15" x14ac:dyDescent="0.25">
      <c r="A1871" s="45"/>
      <c r="B1871" s="46" t="s">
        <v>42</v>
      </c>
      <c r="C1871" s="82" t="s">
        <v>47</v>
      </c>
      <c r="D1871" s="82"/>
      <c r="E1871" s="82"/>
      <c r="F1871" s="82"/>
      <c r="G1871" s="82"/>
      <c r="H1871" s="82"/>
      <c r="I1871" s="82"/>
      <c r="J1871" s="82"/>
      <c r="K1871" s="82"/>
      <c r="L1871" s="82"/>
      <c r="M1871" s="82"/>
      <c r="N1871" s="82"/>
      <c r="O1871" s="82"/>
      <c r="P1871" s="82"/>
      <c r="Q1871" s="82"/>
      <c r="R1871" s="82"/>
      <c r="S1871" s="83"/>
      <c r="X1871" s="26"/>
      <c r="Y1871" s="27"/>
      <c r="Z1871" s="35"/>
      <c r="AC1871" s="2" t="s">
        <v>47</v>
      </c>
    </row>
    <row r="1872" spans="1:30" customFormat="1" ht="23.25" x14ac:dyDescent="0.25">
      <c r="A1872" s="36"/>
      <c r="B1872" s="79" t="s">
        <v>67</v>
      </c>
      <c r="C1872" s="79"/>
      <c r="D1872" s="79"/>
      <c r="E1872" s="79"/>
      <c r="F1872" s="37"/>
      <c r="G1872" s="37"/>
      <c r="H1872" s="37"/>
      <c r="I1872" s="37"/>
      <c r="J1872" s="37"/>
      <c r="K1872" s="37"/>
      <c r="L1872" s="37"/>
      <c r="M1872" s="37"/>
      <c r="N1872" s="37"/>
      <c r="O1872" s="37"/>
      <c r="P1872" s="37"/>
      <c r="Q1872" s="37"/>
      <c r="R1872" s="37"/>
      <c r="S1872" s="38"/>
      <c r="X1872" s="26"/>
      <c r="Y1872" s="27"/>
      <c r="Z1872" s="35"/>
      <c r="AA1872" s="2" t="s">
        <v>67</v>
      </c>
    </row>
    <row r="1873" spans="1:30" customFormat="1" ht="15" x14ac:dyDescent="0.25">
      <c r="A1873" s="36"/>
      <c r="B1873" s="37"/>
      <c r="C1873" s="37"/>
      <c r="D1873" s="37"/>
      <c r="E1873" s="47" t="s">
        <v>356</v>
      </c>
      <c r="F1873" s="48"/>
      <c r="G1873" s="49"/>
      <c r="H1873" s="11"/>
      <c r="I1873" s="11"/>
      <c r="J1873" s="11"/>
      <c r="K1873" s="11"/>
      <c r="L1873" s="53">
        <v>99</v>
      </c>
      <c r="M1873" s="51"/>
      <c r="N1873" s="51"/>
      <c r="O1873" s="51"/>
      <c r="P1873" s="51"/>
      <c r="Q1873" s="51"/>
      <c r="R1873" s="11"/>
      <c r="S1873" s="52"/>
      <c r="X1873" s="26"/>
      <c r="Y1873" s="27"/>
      <c r="Z1873" s="35"/>
    </row>
    <row r="1874" spans="1:30" customFormat="1" ht="15" x14ac:dyDescent="0.25">
      <c r="A1874" s="36"/>
      <c r="B1874" s="37"/>
      <c r="C1874" s="37"/>
      <c r="D1874" s="37"/>
      <c r="E1874" s="47" t="s">
        <v>357</v>
      </c>
      <c r="F1874" s="48"/>
      <c r="G1874" s="49"/>
      <c r="H1874" s="11"/>
      <c r="I1874" s="11"/>
      <c r="J1874" s="11"/>
      <c r="K1874" s="11"/>
      <c r="L1874" s="53">
        <v>51</v>
      </c>
      <c r="M1874" s="51"/>
      <c r="N1874" s="51"/>
      <c r="O1874" s="51"/>
      <c r="P1874" s="51"/>
      <c r="Q1874" s="51"/>
      <c r="R1874" s="11"/>
      <c r="S1874" s="52"/>
      <c r="X1874" s="26"/>
      <c r="Y1874" s="27"/>
      <c r="Z1874" s="35"/>
    </row>
    <row r="1875" spans="1:30" customFormat="1" ht="15" x14ac:dyDescent="0.25">
      <c r="A1875" s="36"/>
      <c r="B1875" s="37"/>
      <c r="C1875" s="37"/>
      <c r="D1875" s="37"/>
      <c r="E1875" s="47" t="s">
        <v>51</v>
      </c>
      <c r="F1875" s="48"/>
      <c r="G1875" s="49"/>
      <c r="H1875" s="11"/>
      <c r="I1875" s="11"/>
      <c r="J1875" s="11"/>
      <c r="K1875" s="11"/>
      <c r="L1875" s="53">
        <v>260</v>
      </c>
      <c r="M1875" s="51"/>
      <c r="N1875" s="51"/>
      <c r="O1875" s="51"/>
      <c r="P1875" s="51"/>
      <c r="Q1875" s="51"/>
      <c r="R1875" s="11"/>
      <c r="S1875" s="52"/>
      <c r="X1875" s="26"/>
      <c r="Y1875" s="27"/>
      <c r="Z1875" s="35"/>
    </row>
    <row r="1876" spans="1:30" customFormat="1" ht="45.75" x14ac:dyDescent="0.25">
      <c r="A1876" s="28" t="s">
        <v>1140</v>
      </c>
      <c r="B1876" s="29" t="s">
        <v>377</v>
      </c>
      <c r="C1876" s="78" t="s">
        <v>1141</v>
      </c>
      <c r="D1876" s="78"/>
      <c r="E1876" s="78"/>
      <c r="F1876" s="30" t="s">
        <v>111</v>
      </c>
      <c r="G1876" s="31">
        <v>1</v>
      </c>
      <c r="H1876" s="32">
        <v>73447.41</v>
      </c>
      <c r="I1876" s="32">
        <v>39509.65</v>
      </c>
      <c r="J1876" s="32">
        <v>33937.760000000002</v>
      </c>
      <c r="K1876" s="32">
        <v>11082.84</v>
      </c>
      <c r="L1876" s="41">
        <v>73447</v>
      </c>
      <c r="M1876" s="41">
        <v>39510</v>
      </c>
      <c r="N1876" s="41">
        <v>33937</v>
      </c>
      <c r="O1876" s="41">
        <v>11083</v>
      </c>
      <c r="P1876" s="34">
        <v>115</v>
      </c>
      <c r="Q1876" s="34">
        <v>115</v>
      </c>
      <c r="R1876" s="34">
        <v>0</v>
      </c>
      <c r="S1876" s="34">
        <v>0</v>
      </c>
      <c r="X1876" s="26"/>
      <c r="Y1876" s="27"/>
      <c r="Z1876" s="35" t="s">
        <v>1141</v>
      </c>
    </row>
    <row r="1877" spans="1:30" customFormat="1" ht="15" x14ac:dyDescent="0.25">
      <c r="A1877" s="45"/>
      <c r="B1877" s="55"/>
      <c r="C1877" s="82" t="s">
        <v>1103</v>
      </c>
      <c r="D1877" s="82"/>
      <c r="E1877" s="82"/>
      <c r="F1877" s="82"/>
      <c r="G1877" s="82"/>
      <c r="H1877" s="82"/>
      <c r="I1877" s="82"/>
      <c r="J1877" s="82"/>
      <c r="K1877" s="82"/>
      <c r="L1877" s="82"/>
      <c r="M1877" s="82"/>
      <c r="N1877" s="82"/>
      <c r="O1877" s="82"/>
      <c r="P1877" s="82"/>
      <c r="Q1877" s="82"/>
      <c r="R1877" s="82"/>
      <c r="S1877" s="83"/>
      <c r="X1877" s="26"/>
      <c r="Y1877" s="27"/>
      <c r="Z1877" s="35"/>
      <c r="AD1877" s="2" t="s">
        <v>1103</v>
      </c>
    </row>
    <row r="1878" spans="1:30" customFormat="1" ht="15" x14ac:dyDescent="0.25">
      <c r="A1878" s="45"/>
      <c r="B1878" s="46" t="s">
        <v>42</v>
      </c>
      <c r="C1878" s="82" t="s">
        <v>47</v>
      </c>
      <c r="D1878" s="82"/>
      <c r="E1878" s="82"/>
      <c r="F1878" s="82"/>
      <c r="G1878" s="82"/>
      <c r="H1878" s="82"/>
      <c r="I1878" s="82"/>
      <c r="J1878" s="82"/>
      <c r="K1878" s="82"/>
      <c r="L1878" s="82"/>
      <c r="M1878" s="82"/>
      <c r="N1878" s="82"/>
      <c r="O1878" s="82"/>
      <c r="P1878" s="82"/>
      <c r="Q1878" s="82"/>
      <c r="R1878" s="82"/>
      <c r="S1878" s="83"/>
      <c r="X1878" s="26"/>
      <c r="Y1878" s="27"/>
      <c r="Z1878" s="35"/>
      <c r="AC1878" s="2" t="s">
        <v>47</v>
      </c>
    </row>
    <row r="1879" spans="1:30" customFormat="1" ht="23.25" x14ac:dyDescent="0.25">
      <c r="A1879" s="36"/>
      <c r="B1879" s="79" t="s">
        <v>67</v>
      </c>
      <c r="C1879" s="79"/>
      <c r="D1879" s="79"/>
      <c r="E1879" s="79"/>
      <c r="F1879" s="37"/>
      <c r="G1879" s="37"/>
      <c r="H1879" s="37"/>
      <c r="I1879" s="37"/>
      <c r="J1879" s="37"/>
      <c r="K1879" s="37"/>
      <c r="L1879" s="37"/>
      <c r="M1879" s="37"/>
      <c r="N1879" s="37"/>
      <c r="O1879" s="37"/>
      <c r="P1879" s="37"/>
      <c r="Q1879" s="37"/>
      <c r="R1879" s="37"/>
      <c r="S1879" s="38"/>
      <c r="X1879" s="26"/>
      <c r="Y1879" s="27"/>
      <c r="Z1879" s="35"/>
      <c r="AA1879" s="2" t="s">
        <v>67</v>
      </c>
    </row>
    <row r="1880" spans="1:30" customFormat="1" ht="15" x14ac:dyDescent="0.25">
      <c r="A1880" s="36"/>
      <c r="B1880" s="37"/>
      <c r="C1880" s="37"/>
      <c r="D1880" s="37"/>
      <c r="E1880" s="47" t="s">
        <v>379</v>
      </c>
      <c r="F1880" s="48"/>
      <c r="G1880" s="49"/>
      <c r="H1880" s="11"/>
      <c r="I1880" s="11"/>
      <c r="J1880" s="11"/>
      <c r="K1880" s="11"/>
      <c r="L1880" s="50">
        <v>50087</v>
      </c>
      <c r="M1880" s="51"/>
      <c r="N1880" s="51"/>
      <c r="O1880" s="51"/>
      <c r="P1880" s="51"/>
      <c r="Q1880" s="51"/>
      <c r="R1880" s="11"/>
      <c r="S1880" s="52"/>
      <c r="X1880" s="26"/>
      <c r="Y1880" s="27"/>
      <c r="Z1880" s="35"/>
    </row>
    <row r="1881" spans="1:30" customFormat="1" ht="15" x14ac:dyDescent="0.25">
      <c r="A1881" s="36"/>
      <c r="B1881" s="37"/>
      <c r="C1881" s="37"/>
      <c r="D1881" s="37"/>
      <c r="E1881" s="47" t="s">
        <v>380</v>
      </c>
      <c r="F1881" s="48"/>
      <c r="G1881" s="49"/>
      <c r="H1881" s="11"/>
      <c r="I1881" s="11"/>
      <c r="J1881" s="11"/>
      <c r="K1881" s="11"/>
      <c r="L1881" s="50">
        <v>25600</v>
      </c>
      <c r="M1881" s="51"/>
      <c r="N1881" s="51"/>
      <c r="O1881" s="51"/>
      <c r="P1881" s="51"/>
      <c r="Q1881" s="51"/>
      <c r="R1881" s="11"/>
      <c r="S1881" s="52"/>
      <c r="X1881" s="26"/>
      <c r="Y1881" s="27"/>
      <c r="Z1881" s="35"/>
    </row>
    <row r="1882" spans="1:30" customFormat="1" ht="15" x14ac:dyDescent="0.25">
      <c r="A1882" s="36"/>
      <c r="B1882" s="37"/>
      <c r="C1882" s="37"/>
      <c r="D1882" s="37"/>
      <c r="E1882" s="47" t="s">
        <v>51</v>
      </c>
      <c r="F1882" s="48"/>
      <c r="G1882" s="49"/>
      <c r="H1882" s="11"/>
      <c r="I1882" s="11"/>
      <c r="J1882" s="11"/>
      <c r="K1882" s="11"/>
      <c r="L1882" s="50">
        <v>156479</v>
      </c>
      <c r="M1882" s="51"/>
      <c r="N1882" s="51"/>
      <c r="O1882" s="51"/>
      <c r="P1882" s="51"/>
      <c r="Q1882" s="51"/>
      <c r="R1882" s="11"/>
      <c r="S1882" s="52"/>
      <c r="X1882" s="26"/>
      <c r="Y1882" s="27"/>
      <c r="Z1882" s="35"/>
    </row>
    <row r="1883" spans="1:30" customFormat="1" ht="57" x14ac:dyDescent="0.25">
      <c r="A1883" s="28" t="s">
        <v>1142</v>
      </c>
      <c r="B1883" s="29" t="s">
        <v>382</v>
      </c>
      <c r="C1883" s="78" t="s">
        <v>1143</v>
      </c>
      <c r="D1883" s="78"/>
      <c r="E1883" s="78"/>
      <c r="F1883" s="30" t="s">
        <v>111</v>
      </c>
      <c r="G1883" s="31">
        <v>-1</v>
      </c>
      <c r="H1883" s="32">
        <v>5893.15</v>
      </c>
      <c r="I1883" s="32">
        <v>5840.56</v>
      </c>
      <c r="J1883" s="33"/>
      <c r="K1883" s="33"/>
      <c r="L1883" s="41">
        <v>-5893</v>
      </c>
      <c r="M1883" s="41">
        <v>-5841</v>
      </c>
      <c r="N1883" s="33"/>
      <c r="O1883" s="33"/>
      <c r="P1883" s="34">
        <v>18</v>
      </c>
      <c r="Q1883" s="34">
        <v>-18</v>
      </c>
      <c r="R1883" s="34">
        <v>0</v>
      </c>
      <c r="S1883" s="34">
        <v>0</v>
      </c>
      <c r="X1883" s="26"/>
      <c r="Y1883" s="27"/>
      <c r="Z1883" s="35" t="s">
        <v>1143</v>
      </c>
    </row>
    <row r="1884" spans="1:30" customFormat="1" ht="15" x14ac:dyDescent="0.25">
      <c r="A1884" s="45"/>
      <c r="B1884" s="46" t="s">
        <v>42</v>
      </c>
      <c r="C1884" s="82" t="s">
        <v>47</v>
      </c>
      <c r="D1884" s="82"/>
      <c r="E1884" s="82"/>
      <c r="F1884" s="82"/>
      <c r="G1884" s="82"/>
      <c r="H1884" s="82"/>
      <c r="I1884" s="82"/>
      <c r="J1884" s="82"/>
      <c r="K1884" s="82"/>
      <c r="L1884" s="82"/>
      <c r="M1884" s="82"/>
      <c r="N1884" s="82"/>
      <c r="O1884" s="82"/>
      <c r="P1884" s="82"/>
      <c r="Q1884" s="82"/>
      <c r="R1884" s="82"/>
      <c r="S1884" s="83"/>
      <c r="X1884" s="26"/>
      <c r="Y1884" s="27"/>
      <c r="Z1884" s="35"/>
      <c r="AC1884" s="2" t="s">
        <v>47</v>
      </c>
    </row>
    <row r="1885" spans="1:30" customFormat="1" ht="23.25" x14ac:dyDescent="0.25">
      <c r="A1885" s="36"/>
      <c r="B1885" s="79" t="s">
        <v>67</v>
      </c>
      <c r="C1885" s="79"/>
      <c r="D1885" s="79"/>
      <c r="E1885" s="79"/>
      <c r="F1885" s="37"/>
      <c r="G1885" s="37"/>
      <c r="H1885" s="37"/>
      <c r="I1885" s="37"/>
      <c r="J1885" s="37"/>
      <c r="K1885" s="37"/>
      <c r="L1885" s="37"/>
      <c r="M1885" s="37"/>
      <c r="N1885" s="37"/>
      <c r="O1885" s="37"/>
      <c r="P1885" s="37"/>
      <c r="Q1885" s="37"/>
      <c r="R1885" s="37"/>
      <c r="S1885" s="38"/>
      <c r="X1885" s="26"/>
      <c r="Y1885" s="27"/>
      <c r="Z1885" s="35"/>
      <c r="AA1885" s="2" t="s">
        <v>67</v>
      </c>
    </row>
    <row r="1886" spans="1:30" customFormat="1" ht="15" x14ac:dyDescent="0.25">
      <c r="A1886" s="36"/>
      <c r="B1886" s="37"/>
      <c r="C1886" s="37"/>
      <c r="D1886" s="37"/>
      <c r="E1886" s="47" t="s">
        <v>384</v>
      </c>
      <c r="F1886" s="48"/>
      <c r="G1886" s="49"/>
      <c r="H1886" s="11"/>
      <c r="I1886" s="11"/>
      <c r="J1886" s="11"/>
      <c r="K1886" s="11"/>
      <c r="L1886" s="50">
        <v>-5783</v>
      </c>
      <c r="M1886" s="51"/>
      <c r="N1886" s="51"/>
      <c r="O1886" s="51"/>
      <c r="P1886" s="51"/>
      <c r="Q1886" s="51"/>
      <c r="R1886" s="11"/>
      <c r="S1886" s="52"/>
      <c r="X1886" s="26"/>
      <c r="Y1886" s="27"/>
      <c r="Z1886" s="35"/>
    </row>
    <row r="1887" spans="1:30" customFormat="1" ht="15" x14ac:dyDescent="0.25">
      <c r="A1887" s="36"/>
      <c r="B1887" s="37"/>
      <c r="C1887" s="37"/>
      <c r="D1887" s="37"/>
      <c r="E1887" s="47" t="s">
        <v>385</v>
      </c>
      <c r="F1887" s="48"/>
      <c r="G1887" s="49"/>
      <c r="H1887" s="11"/>
      <c r="I1887" s="11"/>
      <c r="J1887" s="11"/>
      <c r="K1887" s="11"/>
      <c r="L1887" s="50">
        <v>-2956</v>
      </c>
      <c r="M1887" s="51"/>
      <c r="N1887" s="51"/>
      <c r="O1887" s="51"/>
      <c r="P1887" s="51"/>
      <c r="Q1887" s="51"/>
      <c r="R1887" s="11"/>
      <c r="S1887" s="52"/>
      <c r="X1887" s="26"/>
      <c r="Y1887" s="27"/>
      <c r="Z1887" s="35"/>
    </row>
    <row r="1888" spans="1:30" customFormat="1" ht="15" x14ac:dyDescent="0.25">
      <c r="A1888" s="36"/>
      <c r="B1888" s="37"/>
      <c r="C1888" s="37"/>
      <c r="D1888" s="37"/>
      <c r="E1888" s="47" t="s">
        <v>51</v>
      </c>
      <c r="F1888" s="48"/>
      <c r="G1888" s="49"/>
      <c r="H1888" s="11"/>
      <c r="I1888" s="11"/>
      <c r="J1888" s="11"/>
      <c r="K1888" s="11"/>
      <c r="L1888" s="50">
        <v>-15216</v>
      </c>
      <c r="M1888" s="51"/>
      <c r="N1888" s="51"/>
      <c r="O1888" s="51"/>
      <c r="P1888" s="51"/>
      <c r="Q1888" s="51"/>
      <c r="R1888" s="11"/>
      <c r="S1888" s="52"/>
      <c r="X1888" s="26"/>
      <c r="Y1888" s="27"/>
      <c r="Z1888" s="35"/>
    </row>
    <row r="1889" spans="1:30" customFormat="1" ht="23.25" x14ac:dyDescent="0.25">
      <c r="A1889" s="28" t="s">
        <v>1144</v>
      </c>
      <c r="B1889" s="29" t="s">
        <v>397</v>
      </c>
      <c r="C1889" s="78" t="s">
        <v>1145</v>
      </c>
      <c r="D1889" s="78"/>
      <c r="E1889" s="78"/>
      <c r="F1889" s="30" t="s">
        <v>645</v>
      </c>
      <c r="G1889" s="56">
        <v>0.3</v>
      </c>
      <c r="H1889" s="32"/>
      <c r="I1889" s="33"/>
      <c r="J1889" s="33"/>
      <c r="K1889" s="33"/>
      <c r="L1889" s="33"/>
      <c r="M1889" s="33"/>
      <c r="N1889" s="33"/>
      <c r="O1889" s="33"/>
      <c r="P1889" s="34">
        <v>0</v>
      </c>
      <c r="Q1889" s="34">
        <v>0</v>
      </c>
      <c r="R1889" s="34">
        <v>0</v>
      </c>
      <c r="S1889" s="34">
        <v>0</v>
      </c>
      <c r="X1889" s="26"/>
      <c r="Y1889" s="27"/>
      <c r="Z1889" s="35" t="s">
        <v>1145</v>
      </c>
    </row>
    <row r="1890" spans="1:30" customFormat="1" ht="34.5" x14ac:dyDescent="0.25">
      <c r="A1890" s="36"/>
      <c r="B1890" s="79" t="s">
        <v>40</v>
      </c>
      <c r="C1890" s="79"/>
      <c r="D1890" s="79"/>
      <c r="E1890" s="79"/>
      <c r="F1890" s="37"/>
      <c r="G1890" s="37"/>
      <c r="H1890" s="37"/>
      <c r="I1890" s="37"/>
      <c r="J1890" s="37"/>
      <c r="K1890" s="37"/>
      <c r="L1890" s="37"/>
      <c r="M1890" s="37"/>
      <c r="N1890" s="37"/>
      <c r="O1890" s="37"/>
      <c r="P1890" s="37"/>
      <c r="Q1890" s="37"/>
      <c r="R1890" s="37"/>
      <c r="S1890" s="38"/>
      <c r="X1890" s="26"/>
      <c r="Y1890" s="27"/>
      <c r="Z1890" s="35"/>
      <c r="AA1890" s="2" t="s">
        <v>40</v>
      </c>
    </row>
    <row r="1891" spans="1:30" customFormat="1" ht="34.5" x14ac:dyDescent="0.25">
      <c r="A1891" s="28" t="s">
        <v>1146</v>
      </c>
      <c r="B1891" s="29" t="s">
        <v>397</v>
      </c>
      <c r="C1891" s="78" t="s">
        <v>1147</v>
      </c>
      <c r="D1891" s="78"/>
      <c r="E1891" s="78"/>
      <c r="F1891" s="30" t="s">
        <v>39</v>
      </c>
      <c r="G1891" s="31">
        <v>56</v>
      </c>
      <c r="H1891" s="32"/>
      <c r="I1891" s="33"/>
      <c r="J1891" s="33"/>
      <c r="K1891" s="33"/>
      <c r="L1891" s="33"/>
      <c r="M1891" s="33"/>
      <c r="N1891" s="33"/>
      <c r="O1891" s="33"/>
      <c r="P1891" s="34">
        <v>0</v>
      </c>
      <c r="Q1891" s="34">
        <v>0</v>
      </c>
      <c r="R1891" s="34">
        <v>0</v>
      </c>
      <c r="S1891" s="34">
        <v>0</v>
      </c>
      <c r="X1891" s="26"/>
      <c r="Y1891" s="27"/>
      <c r="Z1891" s="35" t="s">
        <v>1147</v>
      </c>
    </row>
    <row r="1892" spans="1:30" customFormat="1" ht="34.5" x14ac:dyDescent="0.25">
      <c r="A1892" s="36"/>
      <c r="B1892" s="79" t="s">
        <v>40</v>
      </c>
      <c r="C1892" s="79"/>
      <c r="D1892" s="79"/>
      <c r="E1892" s="79"/>
      <c r="F1892" s="37"/>
      <c r="G1892" s="37"/>
      <c r="H1892" s="37"/>
      <c r="I1892" s="37"/>
      <c r="J1892" s="37"/>
      <c r="K1892" s="37"/>
      <c r="L1892" s="37"/>
      <c r="M1892" s="37"/>
      <c r="N1892" s="37"/>
      <c r="O1892" s="37"/>
      <c r="P1892" s="37"/>
      <c r="Q1892" s="37"/>
      <c r="R1892" s="37"/>
      <c r="S1892" s="38"/>
      <c r="X1892" s="26"/>
      <c r="Y1892" s="27"/>
      <c r="Z1892" s="35"/>
      <c r="AA1892" s="2" t="s">
        <v>40</v>
      </c>
    </row>
    <row r="1893" spans="1:30" customFormat="1" ht="57" x14ac:dyDescent="0.25">
      <c r="A1893" s="28" t="s">
        <v>1148</v>
      </c>
      <c r="B1893" s="29" t="s">
        <v>37</v>
      </c>
      <c r="C1893" s="78" t="s">
        <v>1149</v>
      </c>
      <c r="D1893" s="78"/>
      <c r="E1893" s="78"/>
      <c r="F1893" s="30" t="s">
        <v>39</v>
      </c>
      <c r="G1893" s="31">
        <v>1</v>
      </c>
      <c r="H1893" s="32"/>
      <c r="I1893" s="33"/>
      <c r="J1893" s="33"/>
      <c r="K1893" s="33"/>
      <c r="L1893" s="33"/>
      <c r="M1893" s="33"/>
      <c r="N1893" s="33"/>
      <c r="O1893" s="33"/>
      <c r="P1893" s="34">
        <v>0</v>
      </c>
      <c r="Q1893" s="34">
        <v>0</v>
      </c>
      <c r="R1893" s="34">
        <v>0</v>
      </c>
      <c r="S1893" s="34">
        <v>0</v>
      </c>
      <c r="X1893" s="26"/>
      <c r="Y1893" s="27"/>
      <c r="Z1893" s="35" t="s">
        <v>1149</v>
      </c>
    </row>
    <row r="1894" spans="1:30" customFormat="1" ht="34.5" x14ac:dyDescent="0.25">
      <c r="A1894" s="36"/>
      <c r="B1894" s="79" t="s">
        <v>40</v>
      </c>
      <c r="C1894" s="79"/>
      <c r="D1894" s="79"/>
      <c r="E1894" s="79"/>
      <c r="F1894" s="37"/>
      <c r="G1894" s="37"/>
      <c r="H1894" s="37"/>
      <c r="I1894" s="37"/>
      <c r="J1894" s="37"/>
      <c r="K1894" s="37"/>
      <c r="L1894" s="37"/>
      <c r="M1894" s="37"/>
      <c r="N1894" s="37"/>
      <c r="O1894" s="37"/>
      <c r="P1894" s="37"/>
      <c r="Q1894" s="37"/>
      <c r="R1894" s="37"/>
      <c r="S1894" s="38"/>
      <c r="X1894" s="26"/>
      <c r="Y1894" s="27"/>
      <c r="Z1894" s="35"/>
      <c r="AA1894" s="2" t="s">
        <v>40</v>
      </c>
    </row>
    <row r="1895" spans="1:30" customFormat="1" ht="15" x14ac:dyDescent="0.25">
      <c r="A1895" s="77" t="s">
        <v>1150</v>
      </c>
      <c r="B1895" s="77"/>
      <c r="C1895" s="77"/>
      <c r="D1895" s="77"/>
      <c r="E1895" s="77"/>
      <c r="F1895" s="77"/>
      <c r="G1895" s="77"/>
      <c r="H1895" s="77"/>
      <c r="I1895" s="77"/>
      <c r="J1895" s="77"/>
      <c r="K1895" s="77"/>
      <c r="L1895" s="77"/>
      <c r="M1895" s="77"/>
      <c r="N1895" s="77"/>
      <c r="O1895" s="77"/>
      <c r="P1895" s="77"/>
      <c r="Q1895" s="77"/>
      <c r="R1895" s="77"/>
      <c r="S1895" s="77"/>
      <c r="X1895" s="26"/>
      <c r="Y1895" s="27" t="s">
        <v>1150</v>
      </c>
      <c r="Z1895" s="35"/>
    </row>
    <row r="1896" spans="1:30" customFormat="1" ht="68.25" x14ac:dyDescent="0.25">
      <c r="A1896" s="28" t="s">
        <v>1151</v>
      </c>
      <c r="B1896" s="29" t="s">
        <v>100</v>
      </c>
      <c r="C1896" s="78" t="s">
        <v>1152</v>
      </c>
      <c r="D1896" s="78"/>
      <c r="E1896" s="78"/>
      <c r="F1896" s="30" t="s">
        <v>90</v>
      </c>
      <c r="G1896" s="31">
        <v>16</v>
      </c>
      <c r="H1896" s="32">
        <v>360.67</v>
      </c>
      <c r="I1896" s="40">
        <v>355.41</v>
      </c>
      <c r="J1896" s="33"/>
      <c r="K1896" s="33"/>
      <c r="L1896" s="41">
        <v>5771</v>
      </c>
      <c r="M1896" s="41">
        <v>5687</v>
      </c>
      <c r="N1896" s="33"/>
      <c r="O1896" s="33"/>
      <c r="P1896" s="40">
        <v>1.08</v>
      </c>
      <c r="Q1896" s="40">
        <v>17.28</v>
      </c>
      <c r="R1896" s="34">
        <v>0</v>
      </c>
      <c r="S1896" s="34">
        <v>0</v>
      </c>
      <c r="X1896" s="26"/>
      <c r="Y1896" s="27"/>
      <c r="Z1896" s="35" t="s">
        <v>1152</v>
      </c>
    </row>
    <row r="1897" spans="1:30" customFormat="1" ht="15" x14ac:dyDescent="0.25">
      <c r="A1897" s="45"/>
      <c r="B1897" s="46" t="s">
        <v>42</v>
      </c>
      <c r="C1897" s="82" t="s">
        <v>47</v>
      </c>
      <c r="D1897" s="82"/>
      <c r="E1897" s="82"/>
      <c r="F1897" s="82"/>
      <c r="G1897" s="82"/>
      <c r="H1897" s="82"/>
      <c r="I1897" s="82"/>
      <c r="J1897" s="82"/>
      <c r="K1897" s="82"/>
      <c r="L1897" s="82"/>
      <c r="M1897" s="82"/>
      <c r="N1897" s="82"/>
      <c r="O1897" s="82"/>
      <c r="P1897" s="82"/>
      <c r="Q1897" s="82"/>
      <c r="R1897" s="82"/>
      <c r="S1897" s="83"/>
      <c r="X1897" s="26"/>
      <c r="Y1897" s="27"/>
      <c r="Z1897" s="35"/>
      <c r="AC1897" s="2" t="s">
        <v>47</v>
      </c>
    </row>
    <row r="1898" spans="1:30" customFormat="1" ht="23.25" x14ac:dyDescent="0.25">
      <c r="A1898" s="36"/>
      <c r="B1898" s="79" t="s">
        <v>67</v>
      </c>
      <c r="C1898" s="79"/>
      <c r="D1898" s="79"/>
      <c r="E1898" s="79"/>
      <c r="F1898" s="37"/>
      <c r="G1898" s="37"/>
      <c r="H1898" s="37"/>
      <c r="I1898" s="37"/>
      <c r="J1898" s="37"/>
      <c r="K1898" s="37"/>
      <c r="L1898" s="37"/>
      <c r="M1898" s="37"/>
      <c r="N1898" s="37"/>
      <c r="O1898" s="37"/>
      <c r="P1898" s="37"/>
      <c r="Q1898" s="37"/>
      <c r="R1898" s="37"/>
      <c r="S1898" s="38"/>
      <c r="X1898" s="26"/>
      <c r="Y1898" s="27"/>
      <c r="Z1898" s="35"/>
      <c r="AA1898" s="2" t="s">
        <v>67</v>
      </c>
    </row>
    <row r="1899" spans="1:30" customFormat="1" ht="15" x14ac:dyDescent="0.25">
      <c r="A1899" s="36"/>
      <c r="B1899" s="37"/>
      <c r="C1899" s="37"/>
      <c r="D1899" s="37"/>
      <c r="E1899" s="47" t="s">
        <v>1153</v>
      </c>
      <c r="F1899" s="48"/>
      <c r="G1899" s="49"/>
      <c r="H1899" s="11"/>
      <c r="I1899" s="11"/>
      <c r="J1899" s="11"/>
      <c r="K1899" s="11"/>
      <c r="L1899" s="50">
        <v>5630</v>
      </c>
      <c r="M1899" s="51"/>
      <c r="N1899" s="51"/>
      <c r="O1899" s="51"/>
      <c r="P1899" s="51"/>
      <c r="Q1899" s="51"/>
      <c r="R1899" s="11"/>
      <c r="S1899" s="52"/>
      <c r="X1899" s="26"/>
      <c r="Y1899" s="27"/>
      <c r="Z1899" s="35"/>
    </row>
    <row r="1900" spans="1:30" customFormat="1" ht="15" x14ac:dyDescent="0.25">
      <c r="A1900" s="36"/>
      <c r="B1900" s="37"/>
      <c r="C1900" s="37"/>
      <c r="D1900" s="37"/>
      <c r="E1900" s="47" t="s">
        <v>1154</v>
      </c>
      <c r="F1900" s="48"/>
      <c r="G1900" s="49"/>
      <c r="H1900" s="11"/>
      <c r="I1900" s="11"/>
      <c r="J1900" s="11"/>
      <c r="K1900" s="11"/>
      <c r="L1900" s="50">
        <v>2878</v>
      </c>
      <c r="M1900" s="51"/>
      <c r="N1900" s="51"/>
      <c r="O1900" s="51"/>
      <c r="P1900" s="51"/>
      <c r="Q1900" s="51"/>
      <c r="R1900" s="11"/>
      <c r="S1900" s="52"/>
      <c r="X1900" s="26"/>
      <c r="Y1900" s="27"/>
      <c r="Z1900" s="35"/>
    </row>
    <row r="1901" spans="1:30" customFormat="1" ht="15" x14ac:dyDescent="0.25">
      <c r="A1901" s="36"/>
      <c r="B1901" s="37"/>
      <c r="C1901" s="37"/>
      <c r="D1901" s="37"/>
      <c r="E1901" s="47" t="s">
        <v>51</v>
      </c>
      <c r="F1901" s="48"/>
      <c r="G1901" s="49"/>
      <c r="H1901" s="11"/>
      <c r="I1901" s="11"/>
      <c r="J1901" s="11"/>
      <c r="K1901" s="11"/>
      <c r="L1901" s="50">
        <v>14848</v>
      </c>
      <c r="M1901" s="51"/>
      <c r="N1901" s="51"/>
      <c r="O1901" s="51"/>
      <c r="P1901" s="51"/>
      <c r="Q1901" s="51"/>
      <c r="R1901" s="11"/>
      <c r="S1901" s="52"/>
      <c r="X1901" s="26"/>
      <c r="Y1901" s="27"/>
      <c r="Z1901" s="35"/>
    </row>
    <row r="1902" spans="1:30" customFormat="1" ht="68.25" x14ac:dyDescent="0.25">
      <c r="A1902" s="28" t="s">
        <v>1155</v>
      </c>
      <c r="B1902" s="29" t="s">
        <v>100</v>
      </c>
      <c r="C1902" s="78" t="s">
        <v>1156</v>
      </c>
      <c r="D1902" s="78"/>
      <c r="E1902" s="78"/>
      <c r="F1902" s="30" t="s">
        <v>90</v>
      </c>
      <c r="G1902" s="31">
        <v>16</v>
      </c>
      <c r="H1902" s="32">
        <v>213.24</v>
      </c>
      <c r="I1902" s="40">
        <v>213.24</v>
      </c>
      <c r="J1902" s="33"/>
      <c r="K1902" s="33"/>
      <c r="L1902" s="41">
        <v>3412</v>
      </c>
      <c r="M1902" s="41">
        <v>3412</v>
      </c>
      <c r="N1902" s="33"/>
      <c r="O1902" s="33"/>
      <c r="P1902" s="54">
        <v>0.64800000000000002</v>
      </c>
      <c r="Q1902" s="40">
        <v>10.37</v>
      </c>
      <c r="R1902" s="34">
        <v>0</v>
      </c>
      <c r="S1902" s="34">
        <v>0</v>
      </c>
      <c r="X1902" s="26"/>
      <c r="Y1902" s="27"/>
      <c r="Z1902" s="35" t="s">
        <v>1156</v>
      </c>
    </row>
    <row r="1903" spans="1:30" customFormat="1" ht="23.25" x14ac:dyDescent="0.25">
      <c r="A1903" s="45"/>
      <c r="B1903" s="55" t="s">
        <v>95</v>
      </c>
      <c r="C1903" s="82" t="s">
        <v>96</v>
      </c>
      <c r="D1903" s="82"/>
      <c r="E1903" s="82"/>
      <c r="F1903" s="82"/>
      <c r="G1903" s="82"/>
      <c r="H1903" s="82"/>
      <c r="I1903" s="82"/>
      <c r="J1903" s="82"/>
      <c r="K1903" s="82"/>
      <c r="L1903" s="82"/>
      <c r="M1903" s="82"/>
      <c r="N1903" s="82"/>
      <c r="O1903" s="82"/>
      <c r="P1903" s="82"/>
      <c r="Q1903" s="82"/>
      <c r="R1903" s="82"/>
      <c r="S1903" s="83"/>
      <c r="X1903" s="26"/>
      <c r="Y1903" s="27"/>
      <c r="Z1903" s="35"/>
      <c r="AD1903" s="2" t="s">
        <v>96</v>
      </c>
    </row>
    <row r="1904" spans="1:30" customFormat="1" ht="15" x14ac:dyDescent="0.25">
      <c r="A1904" s="45"/>
      <c r="B1904" s="46" t="s">
        <v>42</v>
      </c>
      <c r="C1904" s="82" t="s">
        <v>47</v>
      </c>
      <c r="D1904" s="82"/>
      <c r="E1904" s="82"/>
      <c r="F1904" s="82"/>
      <c r="G1904" s="82"/>
      <c r="H1904" s="82"/>
      <c r="I1904" s="82"/>
      <c r="J1904" s="82"/>
      <c r="K1904" s="82"/>
      <c r="L1904" s="82"/>
      <c r="M1904" s="82"/>
      <c r="N1904" s="82"/>
      <c r="O1904" s="82"/>
      <c r="P1904" s="82"/>
      <c r="Q1904" s="82"/>
      <c r="R1904" s="82"/>
      <c r="S1904" s="83"/>
      <c r="X1904" s="26"/>
      <c r="Y1904" s="27"/>
      <c r="Z1904" s="35"/>
      <c r="AC1904" s="2" t="s">
        <v>47</v>
      </c>
    </row>
    <row r="1905" spans="1:32" customFormat="1" ht="23.25" x14ac:dyDescent="0.25">
      <c r="A1905" s="36"/>
      <c r="B1905" s="79" t="s">
        <v>67</v>
      </c>
      <c r="C1905" s="79"/>
      <c r="D1905" s="79"/>
      <c r="E1905" s="79"/>
      <c r="F1905" s="37"/>
      <c r="G1905" s="37"/>
      <c r="H1905" s="37"/>
      <c r="I1905" s="37"/>
      <c r="J1905" s="37"/>
      <c r="K1905" s="37"/>
      <c r="L1905" s="37"/>
      <c r="M1905" s="37"/>
      <c r="N1905" s="37"/>
      <c r="O1905" s="37"/>
      <c r="P1905" s="37"/>
      <c r="Q1905" s="37"/>
      <c r="R1905" s="37"/>
      <c r="S1905" s="38"/>
      <c r="X1905" s="26"/>
      <c r="Y1905" s="27"/>
      <c r="Z1905" s="35"/>
      <c r="AA1905" s="2" t="s">
        <v>67</v>
      </c>
    </row>
    <row r="1906" spans="1:32" customFormat="1" ht="15" x14ac:dyDescent="0.25">
      <c r="A1906" s="36"/>
      <c r="B1906" s="37"/>
      <c r="C1906" s="37"/>
      <c r="D1906" s="37"/>
      <c r="E1906" s="47" t="s">
        <v>1157</v>
      </c>
      <c r="F1906" s="48"/>
      <c r="G1906" s="49"/>
      <c r="H1906" s="11"/>
      <c r="I1906" s="11"/>
      <c r="J1906" s="11"/>
      <c r="K1906" s="11"/>
      <c r="L1906" s="50">
        <v>3378</v>
      </c>
      <c r="M1906" s="51"/>
      <c r="N1906" s="51"/>
      <c r="O1906" s="51"/>
      <c r="P1906" s="51"/>
      <c r="Q1906" s="51"/>
      <c r="R1906" s="11"/>
      <c r="S1906" s="52"/>
      <c r="X1906" s="26"/>
      <c r="Y1906" s="27"/>
      <c r="Z1906" s="35"/>
    </row>
    <row r="1907" spans="1:32" customFormat="1" ht="15" x14ac:dyDescent="0.25">
      <c r="A1907" s="36"/>
      <c r="B1907" s="37"/>
      <c r="C1907" s="37"/>
      <c r="D1907" s="37"/>
      <c r="E1907" s="47" t="s">
        <v>1158</v>
      </c>
      <c r="F1907" s="48"/>
      <c r="G1907" s="49"/>
      <c r="H1907" s="11"/>
      <c r="I1907" s="11"/>
      <c r="J1907" s="11"/>
      <c r="K1907" s="11"/>
      <c r="L1907" s="50">
        <v>1726</v>
      </c>
      <c r="M1907" s="51"/>
      <c r="N1907" s="51"/>
      <c r="O1907" s="51"/>
      <c r="P1907" s="51"/>
      <c r="Q1907" s="51"/>
      <c r="R1907" s="11"/>
      <c r="S1907" s="52"/>
      <c r="X1907" s="26"/>
      <c r="Y1907" s="27"/>
      <c r="Z1907" s="35"/>
    </row>
    <row r="1908" spans="1:32" customFormat="1" ht="15" x14ac:dyDescent="0.25">
      <c r="A1908" s="36"/>
      <c r="B1908" s="37"/>
      <c r="C1908" s="37"/>
      <c r="D1908" s="37"/>
      <c r="E1908" s="47" t="s">
        <v>51</v>
      </c>
      <c r="F1908" s="48"/>
      <c r="G1908" s="49"/>
      <c r="H1908" s="11"/>
      <c r="I1908" s="11"/>
      <c r="J1908" s="11"/>
      <c r="K1908" s="11"/>
      <c r="L1908" s="50">
        <v>8857</v>
      </c>
      <c r="M1908" s="51"/>
      <c r="N1908" s="51"/>
      <c r="O1908" s="51"/>
      <c r="P1908" s="51"/>
      <c r="Q1908" s="51"/>
      <c r="R1908" s="11"/>
      <c r="S1908" s="52"/>
      <c r="X1908" s="26"/>
      <c r="Y1908" s="27"/>
      <c r="Z1908" s="35"/>
    </row>
    <row r="1909" spans="1:32" customFormat="1" ht="45.75" x14ac:dyDescent="0.25">
      <c r="A1909" s="28" t="s">
        <v>1159</v>
      </c>
      <c r="B1909" s="29" t="s">
        <v>37</v>
      </c>
      <c r="C1909" s="78" t="s">
        <v>1160</v>
      </c>
      <c r="D1909" s="78"/>
      <c r="E1909" s="78"/>
      <c r="F1909" s="30" t="s">
        <v>39</v>
      </c>
      <c r="G1909" s="31">
        <v>1</v>
      </c>
      <c r="H1909" s="32"/>
      <c r="I1909" s="33"/>
      <c r="J1909" s="33"/>
      <c r="K1909" s="33"/>
      <c r="L1909" s="33"/>
      <c r="M1909" s="33"/>
      <c r="N1909" s="33"/>
      <c r="O1909" s="33"/>
      <c r="P1909" s="34">
        <v>0</v>
      </c>
      <c r="Q1909" s="34">
        <v>0</v>
      </c>
      <c r="R1909" s="34">
        <v>0</v>
      </c>
      <c r="S1909" s="34">
        <v>0</v>
      </c>
      <c r="X1909" s="26"/>
      <c r="Y1909" s="27"/>
      <c r="Z1909" s="35" t="s">
        <v>1160</v>
      </c>
    </row>
    <row r="1910" spans="1:32" customFormat="1" ht="34.5" x14ac:dyDescent="0.25">
      <c r="A1910" s="36"/>
      <c r="B1910" s="79" t="s">
        <v>40</v>
      </c>
      <c r="C1910" s="79"/>
      <c r="D1910" s="79"/>
      <c r="E1910" s="79"/>
      <c r="F1910" s="37"/>
      <c r="G1910" s="37"/>
      <c r="H1910" s="37"/>
      <c r="I1910" s="37"/>
      <c r="J1910" s="37"/>
      <c r="K1910" s="37"/>
      <c r="L1910" s="37"/>
      <c r="M1910" s="37"/>
      <c r="N1910" s="37"/>
      <c r="O1910" s="37"/>
      <c r="P1910" s="37"/>
      <c r="Q1910" s="37"/>
      <c r="R1910" s="37"/>
      <c r="S1910" s="38"/>
      <c r="X1910" s="26"/>
      <c r="Y1910" s="27"/>
      <c r="Z1910" s="35"/>
      <c r="AA1910" s="2" t="s">
        <v>40</v>
      </c>
    </row>
    <row r="1911" spans="1:32" customFormat="1" ht="15" x14ac:dyDescent="0.25">
      <c r="A1911" s="84" t="s">
        <v>1161</v>
      </c>
      <c r="B1911" s="84"/>
      <c r="C1911" s="84"/>
      <c r="D1911" s="84"/>
      <c r="E1911" s="84"/>
      <c r="F1911" s="84"/>
      <c r="G1911" s="84"/>
      <c r="H1911" s="84"/>
      <c r="I1911" s="84"/>
      <c r="J1911" s="84"/>
      <c r="K1911" s="84"/>
      <c r="L1911" s="41">
        <v>4491573</v>
      </c>
      <c r="M1911" s="41">
        <v>2836929</v>
      </c>
      <c r="N1911" s="41">
        <v>1434313</v>
      </c>
      <c r="O1911" s="41">
        <v>456151</v>
      </c>
      <c r="P1911" s="59"/>
      <c r="Q1911" s="60">
        <v>8512.49</v>
      </c>
      <c r="R1911" s="59"/>
      <c r="S1911" s="60">
        <v>24.09</v>
      </c>
      <c r="AE1911" s="35" t="s">
        <v>1161</v>
      </c>
    </row>
    <row r="1912" spans="1:32" customFormat="1" ht="15" x14ac:dyDescent="0.25">
      <c r="A1912" s="84" t="s">
        <v>1162</v>
      </c>
      <c r="B1912" s="84"/>
      <c r="C1912" s="84"/>
      <c r="D1912" s="84"/>
      <c r="E1912" s="84"/>
      <c r="F1912" s="84"/>
      <c r="G1912" s="84"/>
      <c r="H1912" s="84"/>
      <c r="I1912" s="84"/>
      <c r="J1912" s="84"/>
      <c r="K1912" s="84"/>
      <c r="L1912" s="41">
        <v>4940156</v>
      </c>
      <c r="M1912" s="41">
        <v>3141340</v>
      </c>
      <c r="N1912" s="41">
        <v>1578485</v>
      </c>
      <c r="O1912" s="41">
        <v>502324</v>
      </c>
      <c r="P1912" s="59"/>
      <c r="Q1912" s="60">
        <v>9438.61</v>
      </c>
      <c r="R1912" s="59"/>
      <c r="S1912" s="60">
        <v>27.69</v>
      </c>
      <c r="AE1912" s="35" t="s">
        <v>1162</v>
      </c>
    </row>
    <row r="1913" spans="1:32" customFormat="1" ht="15" x14ac:dyDescent="0.25">
      <c r="A1913" s="85" t="s">
        <v>1163</v>
      </c>
      <c r="B1913" s="85"/>
      <c r="C1913" s="85"/>
      <c r="D1913" s="85"/>
      <c r="E1913" s="85"/>
      <c r="F1913" s="85"/>
      <c r="G1913" s="85"/>
      <c r="H1913" s="85"/>
      <c r="I1913" s="85"/>
      <c r="J1913" s="85"/>
      <c r="K1913" s="85"/>
      <c r="L1913" s="61"/>
      <c r="M1913" s="61"/>
      <c r="N1913" s="61"/>
      <c r="O1913" s="61"/>
      <c r="P1913" s="62"/>
      <c r="Q1913" s="62"/>
      <c r="R1913" s="62"/>
      <c r="S1913" s="62"/>
      <c r="AE1913" s="35"/>
      <c r="AF1913" s="2" t="s">
        <v>1163</v>
      </c>
    </row>
    <row r="1914" spans="1:32" customFormat="1" ht="57" x14ac:dyDescent="0.25">
      <c r="A1914" s="85" t="s">
        <v>1164</v>
      </c>
      <c r="B1914" s="85"/>
      <c r="C1914" s="85"/>
      <c r="D1914" s="85"/>
      <c r="E1914" s="85"/>
      <c r="F1914" s="85"/>
      <c r="G1914" s="85"/>
      <c r="H1914" s="85"/>
      <c r="I1914" s="85"/>
      <c r="J1914" s="85"/>
      <c r="K1914" s="85"/>
      <c r="L1914" s="63">
        <v>377827</v>
      </c>
      <c r="M1914" s="63">
        <v>239120</v>
      </c>
      <c r="N1914" s="63">
        <v>138707</v>
      </c>
      <c r="O1914" s="63">
        <v>44490</v>
      </c>
      <c r="P1914" s="62"/>
      <c r="Q1914" s="64">
        <v>691.52800000000002</v>
      </c>
      <c r="R1914" s="62"/>
      <c r="S1914" s="62"/>
      <c r="AE1914" s="35"/>
      <c r="AF1914" s="2" t="s">
        <v>1164</v>
      </c>
    </row>
    <row r="1915" spans="1:32" customFormat="1" ht="68.25" x14ac:dyDescent="0.25">
      <c r="A1915" s="85" t="s">
        <v>1165</v>
      </c>
      <c r="B1915" s="85"/>
      <c r="C1915" s="85"/>
      <c r="D1915" s="85"/>
      <c r="E1915" s="85"/>
      <c r="F1915" s="85"/>
      <c r="G1915" s="85"/>
      <c r="H1915" s="85"/>
      <c r="I1915" s="85"/>
      <c r="J1915" s="85"/>
      <c r="K1915" s="85"/>
      <c r="L1915" s="63">
        <v>70756</v>
      </c>
      <c r="M1915" s="63">
        <v>65291</v>
      </c>
      <c r="N1915" s="63">
        <v>5465</v>
      </c>
      <c r="O1915" s="63">
        <v>1683</v>
      </c>
      <c r="P1915" s="62"/>
      <c r="Q1915" s="64">
        <v>234.58500000000001</v>
      </c>
      <c r="R1915" s="62"/>
      <c r="S1915" s="65">
        <v>3.6015000000000001</v>
      </c>
      <c r="AE1915" s="35"/>
      <c r="AF1915" s="2" t="s">
        <v>1165</v>
      </c>
    </row>
    <row r="1916" spans="1:32" customFormat="1" ht="15" x14ac:dyDescent="0.25">
      <c r="A1916" s="84" t="s">
        <v>1166</v>
      </c>
      <c r="B1916" s="84"/>
      <c r="C1916" s="84"/>
      <c r="D1916" s="84"/>
      <c r="E1916" s="84"/>
      <c r="F1916" s="84"/>
      <c r="G1916" s="84"/>
      <c r="H1916" s="84"/>
      <c r="I1916" s="84"/>
      <c r="J1916" s="84"/>
      <c r="K1916" s="84"/>
      <c r="L1916" s="41">
        <v>3274478</v>
      </c>
      <c r="M1916" s="33"/>
      <c r="N1916" s="33"/>
      <c r="O1916" s="33"/>
      <c r="P1916" s="59"/>
      <c r="Q1916" s="59"/>
      <c r="R1916" s="59"/>
      <c r="S1916" s="59"/>
      <c r="AE1916" s="35" t="s">
        <v>1166</v>
      </c>
    </row>
    <row r="1917" spans="1:32" customFormat="1" ht="15" x14ac:dyDescent="0.25">
      <c r="A1917" s="84" t="s">
        <v>1167</v>
      </c>
      <c r="B1917" s="84"/>
      <c r="C1917" s="84"/>
      <c r="D1917" s="84"/>
      <c r="E1917" s="84"/>
      <c r="F1917" s="84"/>
      <c r="G1917" s="84"/>
      <c r="H1917" s="84"/>
      <c r="I1917" s="84"/>
      <c r="J1917" s="84"/>
      <c r="K1917" s="84"/>
      <c r="L1917" s="41">
        <v>1666520</v>
      </c>
      <c r="M1917" s="33"/>
      <c r="N1917" s="33"/>
      <c r="O1917" s="33"/>
      <c r="P1917" s="59"/>
      <c r="Q1917" s="59"/>
      <c r="R1917" s="59"/>
      <c r="S1917" s="59"/>
      <c r="AE1917" s="35" t="s">
        <v>1167</v>
      </c>
    </row>
    <row r="1918" spans="1:32" customFormat="1" ht="15" x14ac:dyDescent="0.25">
      <c r="A1918" s="84" t="s">
        <v>1168</v>
      </c>
      <c r="B1918" s="84"/>
      <c r="C1918" s="84"/>
      <c r="D1918" s="84"/>
      <c r="E1918" s="84"/>
      <c r="F1918" s="84"/>
      <c r="G1918" s="84"/>
      <c r="H1918" s="84"/>
      <c r="I1918" s="84"/>
      <c r="J1918" s="84"/>
      <c r="K1918" s="84"/>
      <c r="L1918" s="33"/>
      <c r="M1918" s="33"/>
      <c r="N1918" s="33"/>
      <c r="O1918" s="33"/>
      <c r="P1918" s="59"/>
      <c r="Q1918" s="59"/>
      <c r="R1918" s="59"/>
      <c r="S1918" s="59"/>
      <c r="AE1918" s="35" t="s">
        <v>1168</v>
      </c>
    </row>
    <row r="1919" spans="1:32" customFormat="1" ht="15" x14ac:dyDescent="0.25">
      <c r="A1919" s="85" t="s">
        <v>1169</v>
      </c>
      <c r="B1919" s="85"/>
      <c r="C1919" s="85"/>
      <c r="D1919" s="85"/>
      <c r="E1919" s="85"/>
      <c r="F1919" s="85"/>
      <c r="G1919" s="85"/>
      <c r="H1919" s="85"/>
      <c r="I1919" s="85"/>
      <c r="J1919" s="85"/>
      <c r="K1919" s="85"/>
      <c r="L1919" s="63">
        <v>67631</v>
      </c>
      <c r="M1919" s="61"/>
      <c r="N1919" s="61"/>
      <c r="O1919" s="61"/>
      <c r="P1919" s="62"/>
      <c r="Q1919" s="66">
        <v>33.31</v>
      </c>
      <c r="R1919" s="62"/>
      <c r="S1919" s="66">
        <v>0.08</v>
      </c>
      <c r="AE1919" s="35"/>
      <c r="AF1919" s="2" t="s">
        <v>1169</v>
      </c>
    </row>
    <row r="1920" spans="1:32" customFormat="1" ht="15" x14ac:dyDescent="0.25">
      <c r="A1920" s="85" t="s">
        <v>1170</v>
      </c>
      <c r="B1920" s="85"/>
      <c r="C1920" s="85"/>
      <c r="D1920" s="85"/>
      <c r="E1920" s="85"/>
      <c r="F1920" s="85"/>
      <c r="G1920" s="85"/>
      <c r="H1920" s="85"/>
      <c r="I1920" s="85"/>
      <c r="J1920" s="85"/>
      <c r="K1920" s="85"/>
      <c r="L1920" s="63">
        <v>9813523</v>
      </c>
      <c r="M1920" s="61"/>
      <c r="N1920" s="61"/>
      <c r="O1920" s="61"/>
      <c r="P1920" s="62"/>
      <c r="Q1920" s="67">
        <v>9405.2999999999993</v>
      </c>
      <c r="R1920" s="62"/>
      <c r="S1920" s="66">
        <v>27.61</v>
      </c>
      <c r="AE1920" s="35"/>
      <c r="AF1920" s="2" t="s">
        <v>1170</v>
      </c>
    </row>
    <row r="1921" spans="1:33" customFormat="1" ht="15" x14ac:dyDescent="0.25">
      <c r="A1921" s="85" t="s">
        <v>1171</v>
      </c>
      <c r="B1921" s="85"/>
      <c r="C1921" s="85"/>
      <c r="D1921" s="85"/>
      <c r="E1921" s="85"/>
      <c r="F1921" s="85"/>
      <c r="G1921" s="85"/>
      <c r="H1921" s="85"/>
      <c r="I1921" s="85"/>
      <c r="J1921" s="85"/>
      <c r="K1921" s="85"/>
      <c r="L1921" s="63">
        <v>9881154</v>
      </c>
      <c r="M1921" s="61"/>
      <c r="N1921" s="61"/>
      <c r="O1921" s="61"/>
      <c r="P1921" s="62"/>
      <c r="Q1921" s="66">
        <v>9438.61</v>
      </c>
      <c r="R1921" s="62"/>
      <c r="S1921" s="66">
        <v>27.69</v>
      </c>
      <c r="AE1921" s="35"/>
      <c r="AF1921" s="2" t="s">
        <v>1171</v>
      </c>
    </row>
    <row r="1922" spans="1:33" customFormat="1" ht="15" x14ac:dyDescent="0.25">
      <c r="A1922" s="85" t="s">
        <v>1172</v>
      </c>
      <c r="B1922" s="85"/>
      <c r="C1922" s="85"/>
      <c r="D1922" s="85"/>
      <c r="E1922" s="85"/>
      <c r="F1922" s="85"/>
      <c r="G1922" s="85"/>
      <c r="H1922" s="85"/>
      <c r="I1922" s="85"/>
      <c r="J1922" s="85"/>
      <c r="K1922" s="85"/>
      <c r="L1922" s="61"/>
      <c r="M1922" s="61"/>
      <c r="N1922" s="61"/>
      <c r="O1922" s="61"/>
      <c r="P1922" s="62"/>
      <c r="Q1922" s="62"/>
      <c r="R1922" s="62"/>
      <c r="S1922" s="62"/>
      <c r="AE1922" s="35"/>
      <c r="AF1922" s="2" t="s">
        <v>1172</v>
      </c>
    </row>
    <row r="1923" spans="1:33" customFormat="1" ht="15" x14ac:dyDescent="0.25">
      <c r="A1923" s="85" t="s">
        <v>1173</v>
      </c>
      <c r="B1923" s="85"/>
      <c r="C1923" s="85"/>
      <c r="D1923" s="85"/>
      <c r="E1923" s="85"/>
      <c r="F1923" s="85"/>
      <c r="G1923" s="85"/>
      <c r="H1923" s="85"/>
      <c r="I1923" s="85"/>
      <c r="J1923" s="85"/>
      <c r="K1923" s="85"/>
      <c r="L1923" s="63">
        <v>220331</v>
      </c>
      <c r="M1923" s="61"/>
      <c r="N1923" s="61"/>
      <c r="O1923" s="61"/>
      <c r="P1923" s="62"/>
      <c r="Q1923" s="62"/>
      <c r="R1923" s="62"/>
      <c r="S1923" s="62"/>
      <c r="AE1923" s="35"/>
      <c r="AF1923" s="2" t="s">
        <v>1173</v>
      </c>
    </row>
    <row r="1924" spans="1:33" customFormat="1" ht="15" x14ac:dyDescent="0.25">
      <c r="A1924" s="85" t="s">
        <v>1174</v>
      </c>
      <c r="B1924" s="85"/>
      <c r="C1924" s="85"/>
      <c r="D1924" s="85"/>
      <c r="E1924" s="85"/>
      <c r="F1924" s="85"/>
      <c r="G1924" s="85"/>
      <c r="H1924" s="85"/>
      <c r="I1924" s="85"/>
      <c r="J1924" s="85"/>
      <c r="K1924" s="85"/>
      <c r="L1924" s="63">
        <v>1578485</v>
      </c>
      <c r="M1924" s="61"/>
      <c r="N1924" s="61"/>
      <c r="O1924" s="61"/>
      <c r="P1924" s="62"/>
      <c r="Q1924" s="62"/>
      <c r="R1924" s="62"/>
      <c r="S1924" s="62"/>
      <c r="AE1924" s="35"/>
      <c r="AF1924" s="2" t="s">
        <v>1174</v>
      </c>
    </row>
    <row r="1925" spans="1:33" customFormat="1" ht="15" x14ac:dyDescent="0.25">
      <c r="A1925" s="85" t="s">
        <v>1175</v>
      </c>
      <c r="B1925" s="85"/>
      <c r="C1925" s="85"/>
      <c r="D1925" s="85"/>
      <c r="E1925" s="85"/>
      <c r="F1925" s="85"/>
      <c r="G1925" s="85"/>
      <c r="H1925" s="85"/>
      <c r="I1925" s="85"/>
      <c r="J1925" s="85"/>
      <c r="K1925" s="85"/>
      <c r="L1925" s="63">
        <v>3643664</v>
      </c>
      <c r="M1925" s="61"/>
      <c r="N1925" s="61"/>
      <c r="O1925" s="61"/>
      <c r="P1925" s="62"/>
      <c r="Q1925" s="62"/>
      <c r="R1925" s="62"/>
      <c r="S1925" s="62"/>
      <c r="AE1925" s="35"/>
      <c r="AF1925" s="2" t="s">
        <v>1175</v>
      </c>
    </row>
    <row r="1926" spans="1:33" customFormat="1" ht="15" x14ac:dyDescent="0.25">
      <c r="A1926" s="85" t="s">
        <v>1176</v>
      </c>
      <c r="B1926" s="85"/>
      <c r="C1926" s="85"/>
      <c r="D1926" s="85"/>
      <c r="E1926" s="85"/>
      <c r="F1926" s="85"/>
      <c r="G1926" s="85"/>
      <c r="H1926" s="85"/>
      <c r="I1926" s="85"/>
      <c r="J1926" s="85"/>
      <c r="K1926" s="85"/>
      <c r="L1926" s="63">
        <v>3274478</v>
      </c>
      <c r="M1926" s="61"/>
      <c r="N1926" s="61"/>
      <c r="O1926" s="61"/>
      <c r="P1926" s="62"/>
      <c r="Q1926" s="62"/>
      <c r="R1926" s="62"/>
      <c r="S1926" s="62"/>
      <c r="AE1926" s="35"/>
      <c r="AF1926" s="2" t="s">
        <v>1176</v>
      </c>
    </row>
    <row r="1927" spans="1:33" customFormat="1" ht="15" x14ac:dyDescent="0.25">
      <c r="A1927" s="85" t="s">
        <v>1177</v>
      </c>
      <c r="B1927" s="85"/>
      <c r="C1927" s="85"/>
      <c r="D1927" s="85"/>
      <c r="E1927" s="85"/>
      <c r="F1927" s="85"/>
      <c r="G1927" s="85"/>
      <c r="H1927" s="85"/>
      <c r="I1927" s="85"/>
      <c r="J1927" s="85"/>
      <c r="K1927" s="85"/>
      <c r="L1927" s="63">
        <v>1666520</v>
      </c>
      <c r="M1927" s="61"/>
      <c r="N1927" s="61"/>
      <c r="O1927" s="61"/>
      <c r="P1927" s="62"/>
      <c r="Q1927" s="62"/>
      <c r="R1927" s="62"/>
      <c r="S1927" s="62"/>
      <c r="AE1927" s="35"/>
      <c r="AF1927" s="2" t="s">
        <v>1177</v>
      </c>
    </row>
    <row r="1928" spans="1:33" customFormat="1" ht="15" x14ac:dyDescent="0.25">
      <c r="A1928" s="85" t="s">
        <v>1178</v>
      </c>
      <c r="B1928" s="85"/>
      <c r="C1928" s="85"/>
      <c r="D1928" s="85"/>
      <c r="E1928" s="85"/>
      <c r="F1928" s="85"/>
      <c r="G1928" s="85"/>
      <c r="H1928" s="85"/>
      <c r="I1928" s="85"/>
      <c r="J1928" s="85"/>
      <c r="K1928" s="85"/>
      <c r="L1928" s="63">
        <v>-4611</v>
      </c>
      <c r="M1928" s="61"/>
      <c r="N1928" s="61"/>
      <c r="O1928" s="61"/>
      <c r="P1928" s="62"/>
      <c r="Q1928" s="62"/>
      <c r="R1928" s="62"/>
      <c r="S1928" s="62"/>
      <c r="AE1928" s="35"/>
      <c r="AF1928" s="2" t="s">
        <v>1178</v>
      </c>
    </row>
    <row r="1929" spans="1:33" customFormat="1" ht="15" x14ac:dyDescent="0.25">
      <c r="A1929" s="84" t="s">
        <v>1179</v>
      </c>
      <c r="B1929" s="84"/>
      <c r="C1929" s="84"/>
      <c r="D1929" s="84"/>
      <c r="E1929" s="84"/>
      <c r="F1929" s="84"/>
      <c r="G1929" s="84"/>
      <c r="H1929" s="84"/>
      <c r="I1929" s="84"/>
      <c r="J1929" s="84"/>
      <c r="K1929" s="84"/>
      <c r="L1929" s="41">
        <v>9876543</v>
      </c>
      <c r="M1929" s="33"/>
      <c r="N1929" s="33"/>
      <c r="O1929" s="33"/>
      <c r="P1929" s="62"/>
      <c r="Q1929" s="60">
        <v>9438.61</v>
      </c>
      <c r="R1929" s="62"/>
      <c r="S1929" s="60">
        <v>27.69</v>
      </c>
      <c r="AE1929" s="35"/>
      <c r="AG1929" s="35" t="s">
        <v>1179</v>
      </c>
    </row>
    <row r="1930" spans="1:33" customFormat="1" ht="15" x14ac:dyDescent="0.25">
      <c r="A1930" s="84" t="s">
        <v>1180</v>
      </c>
      <c r="B1930" s="84"/>
      <c r="C1930" s="84"/>
      <c r="D1930" s="84"/>
      <c r="E1930" s="84"/>
      <c r="F1930" s="84"/>
      <c r="G1930" s="84"/>
      <c r="H1930" s="84"/>
      <c r="I1930" s="84"/>
      <c r="J1930" s="84"/>
      <c r="K1930" s="84"/>
      <c r="L1930" s="33"/>
      <c r="M1930" s="33"/>
      <c r="N1930" s="33"/>
      <c r="O1930" s="33"/>
      <c r="P1930" s="59"/>
      <c r="Q1930" s="59"/>
      <c r="R1930" s="59"/>
      <c r="S1930" s="59"/>
      <c r="AE1930" s="35" t="s">
        <v>1180</v>
      </c>
      <c r="AG1930" s="35"/>
    </row>
    <row r="1931" spans="1:33" customFormat="1" ht="23.25" x14ac:dyDescent="0.25">
      <c r="A1931" s="85" t="s">
        <v>1181</v>
      </c>
      <c r="B1931" s="85"/>
      <c r="C1931" s="85"/>
      <c r="D1931" s="85"/>
      <c r="E1931" s="85"/>
      <c r="F1931" s="85"/>
      <c r="G1931" s="85"/>
      <c r="H1931" s="85"/>
      <c r="I1931" s="85"/>
      <c r="J1931" s="85"/>
      <c r="K1931" s="85"/>
      <c r="L1931" s="68">
        <v>954</v>
      </c>
      <c r="M1931" s="61"/>
      <c r="N1931" s="61"/>
      <c r="O1931" s="61"/>
      <c r="P1931" s="62"/>
      <c r="Q1931" s="62"/>
      <c r="R1931" s="62"/>
      <c r="S1931" s="62"/>
      <c r="AE1931" s="35"/>
      <c r="AF1931" s="2" t="s">
        <v>1181</v>
      </c>
      <c r="AG1931" s="35"/>
    </row>
    <row r="1932" spans="1:33" customFormat="1" ht="23.25" x14ac:dyDescent="0.25">
      <c r="A1932" s="85" t="s">
        <v>1182</v>
      </c>
      <c r="B1932" s="85"/>
      <c r="C1932" s="85"/>
      <c r="D1932" s="85"/>
      <c r="E1932" s="85"/>
      <c r="F1932" s="85"/>
      <c r="G1932" s="85"/>
      <c r="H1932" s="85"/>
      <c r="I1932" s="85"/>
      <c r="J1932" s="85"/>
      <c r="K1932" s="85"/>
      <c r="L1932" s="63">
        <v>1908</v>
      </c>
      <c r="M1932" s="61"/>
      <c r="N1932" s="61"/>
      <c r="O1932" s="61"/>
      <c r="P1932" s="62"/>
      <c r="Q1932" s="62"/>
      <c r="R1932" s="62"/>
      <c r="S1932" s="62"/>
      <c r="AE1932" s="35"/>
      <c r="AF1932" s="2" t="s">
        <v>1182</v>
      </c>
      <c r="AG1932" s="35"/>
    </row>
    <row r="1933" spans="1:33" customFormat="1" ht="23.25" x14ac:dyDescent="0.25">
      <c r="A1933" s="85" t="s">
        <v>1183</v>
      </c>
      <c r="B1933" s="85"/>
      <c r="C1933" s="85"/>
      <c r="D1933" s="85"/>
      <c r="E1933" s="85"/>
      <c r="F1933" s="85"/>
      <c r="G1933" s="85"/>
      <c r="H1933" s="85"/>
      <c r="I1933" s="85"/>
      <c r="J1933" s="85"/>
      <c r="K1933" s="85"/>
      <c r="L1933" s="63">
        <v>1749</v>
      </c>
      <c r="M1933" s="61"/>
      <c r="N1933" s="61"/>
      <c r="O1933" s="61"/>
      <c r="P1933" s="62"/>
      <c r="Q1933" s="62"/>
      <c r="R1933" s="62"/>
      <c r="S1933" s="62"/>
      <c r="AE1933" s="35"/>
      <c r="AF1933" s="2" t="s">
        <v>1183</v>
      </c>
      <c r="AG1933" s="35"/>
    </row>
    <row r="1934" spans="1:33" customFormat="1" ht="15" x14ac:dyDescent="0.25">
      <c r="A1934" s="85" t="s">
        <v>1171</v>
      </c>
      <c r="B1934" s="85"/>
      <c r="C1934" s="85"/>
      <c r="D1934" s="85"/>
      <c r="E1934" s="85"/>
      <c r="F1934" s="85"/>
      <c r="G1934" s="85"/>
      <c r="H1934" s="85"/>
      <c r="I1934" s="85"/>
      <c r="J1934" s="85"/>
      <c r="K1934" s="85"/>
      <c r="L1934" s="63">
        <v>4611</v>
      </c>
      <c r="M1934" s="61"/>
      <c r="N1934" s="61"/>
      <c r="O1934" s="61"/>
      <c r="P1934" s="62"/>
      <c r="Q1934" s="62"/>
      <c r="R1934" s="62"/>
      <c r="S1934" s="62"/>
      <c r="AE1934" s="35"/>
      <c r="AF1934" s="2" t="s">
        <v>1171</v>
      </c>
      <c r="AG1934" s="35"/>
    </row>
    <row r="1935" spans="1:33" customFormat="1" ht="53.25" customHeight="1" x14ac:dyDescent="0.25"/>
    <row r="1936" spans="1:33" customFormat="1" ht="15" x14ac:dyDescent="0.25">
      <c r="A1936" s="6"/>
      <c r="B1936" s="6"/>
      <c r="C1936" s="6"/>
      <c r="D1936" s="6"/>
      <c r="E1936" s="6"/>
      <c r="F1936" s="6"/>
      <c r="G1936" s="6"/>
      <c r="H1936" s="7"/>
      <c r="I1936" s="86"/>
      <c r="J1936" s="86"/>
      <c r="K1936" s="86"/>
      <c r="L1936" s="6"/>
      <c r="M1936" s="6"/>
      <c r="N1936" s="6"/>
      <c r="O1936" s="6"/>
      <c r="P1936" s="6"/>
      <c r="Q1936" s="6"/>
      <c r="R1936" s="6"/>
      <c r="S1936" s="6"/>
    </row>
    <row r="1937" spans="1:19" customFormat="1" ht="15" x14ac:dyDescent="0.25">
      <c r="A1937" s="6"/>
      <c r="B1937" s="6"/>
      <c r="C1937" s="6"/>
      <c r="D1937" s="6"/>
      <c r="E1937" s="6"/>
      <c r="F1937" s="6"/>
      <c r="G1937" s="6"/>
      <c r="H1937" s="6"/>
      <c r="I1937" s="6"/>
      <c r="J1937" s="6"/>
      <c r="K1937" s="6"/>
      <c r="L1937" s="6"/>
      <c r="M1937" s="6"/>
      <c r="N1937" s="6"/>
      <c r="O1937" s="6"/>
      <c r="P1937" s="6"/>
      <c r="Q1937" s="6"/>
      <c r="R1937" s="6"/>
      <c r="S1937" s="6"/>
    </row>
  </sheetData>
  <mergeCells count="1243">
    <mergeCell ref="A1934:K1934"/>
    <mergeCell ref="I1936:K1936"/>
    <mergeCell ref="A1929:K1929"/>
    <mergeCell ref="A1930:K1930"/>
    <mergeCell ref="A1931:K1931"/>
    <mergeCell ref="A1932:K1932"/>
    <mergeCell ref="A1933:K1933"/>
    <mergeCell ref="A1924:K1924"/>
    <mergeCell ref="A1925:K1925"/>
    <mergeCell ref="A1926:K1926"/>
    <mergeCell ref="A1927:K1927"/>
    <mergeCell ref="A1928:K1928"/>
    <mergeCell ref="A1919:K1919"/>
    <mergeCell ref="A1920:K1920"/>
    <mergeCell ref="A1921:K1921"/>
    <mergeCell ref="A1922:K1922"/>
    <mergeCell ref="A1923:K1923"/>
    <mergeCell ref="A1914:K1914"/>
    <mergeCell ref="A1915:K1915"/>
    <mergeCell ref="A1916:K1916"/>
    <mergeCell ref="A1917:K1917"/>
    <mergeCell ref="A1918:K1918"/>
    <mergeCell ref="C1909:E1909"/>
    <mergeCell ref="B1910:E1910"/>
    <mergeCell ref="A1911:K1911"/>
    <mergeCell ref="A1912:K1912"/>
    <mergeCell ref="A1913:K1913"/>
    <mergeCell ref="B1898:E1898"/>
    <mergeCell ref="C1902:E1902"/>
    <mergeCell ref="C1903:S1903"/>
    <mergeCell ref="C1904:S1904"/>
    <mergeCell ref="B1905:E1905"/>
    <mergeCell ref="C1893:E1893"/>
    <mergeCell ref="B1894:E1894"/>
    <mergeCell ref="A1895:S1895"/>
    <mergeCell ref="C1896:E1896"/>
    <mergeCell ref="C1897:S1897"/>
    <mergeCell ref="B1885:E1885"/>
    <mergeCell ref="C1889:E1889"/>
    <mergeCell ref="B1890:E1890"/>
    <mergeCell ref="C1891:E1891"/>
    <mergeCell ref="B1892:E1892"/>
    <mergeCell ref="C1877:S1877"/>
    <mergeCell ref="C1878:S1878"/>
    <mergeCell ref="B1879:E1879"/>
    <mergeCell ref="C1883:E1883"/>
    <mergeCell ref="C1884:S1884"/>
    <mergeCell ref="C1869:E1869"/>
    <mergeCell ref="C1870:S1870"/>
    <mergeCell ref="C1871:S1871"/>
    <mergeCell ref="B1872:E1872"/>
    <mergeCell ref="C1876:E1876"/>
    <mergeCell ref="C1858:S1858"/>
    <mergeCell ref="B1859:E1859"/>
    <mergeCell ref="C1863:E1863"/>
    <mergeCell ref="C1864:S1864"/>
    <mergeCell ref="B1865:E1865"/>
    <mergeCell ref="C1850:E1850"/>
    <mergeCell ref="C1851:S1851"/>
    <mergeCell ref="B1852:E1852"/>
    <mergeCell ref="C1856:E1856"/>
    <mergeCell ref="C1857:S1857"/>
    <mergeCell ref="B1839:E1839"/>
    <mergeCell ref="C1843:E1843"/>
    <mergeCell ref="C1844:S1844"/>
    <mergeCell ref="C1845:S1845"/>
    <mergeCell ref="B1846:E1846"/>
    <mergeCell ref="C1834:E1834"/>
    <mergeCell ref="B1835:E1835"/>
    <mergeCell ref="A1836:S1836"/>
    <mergeCell ref="C1837:E1837"/>
    <mergeCell ref="C1838:S1838"/>
    <mergeCell ref="C1829:E1829"/>
    <mergeCell ref="C1830:S1830"/>
    <mergeCell ref="B1831:E1831"/>
    <mergeCell ref="C1832:E1832"/>
    <mergeCell ref="B1833:E1833"/>
    <mergeCell ref="C1824:S1824"/>
    <mergeCell ref="B1825:E1825"/>
    <mergeCell ref="C1826:E1826"/>
    <mergeCell ref="C1827:S1827"/>
    <mergeCell ref="B1828:E1828"/>
    <mergeCell ref="C1816:S1816"/>
    <mergeCell ref="C1817:S1817"/>
    <mergeCell ref="B1818:E1818"/>
    <mergeCell ref="C1822:E1822"/>
    <mergeCell ref="C1823:S1823"/>
    <mergeCell ref="C1808:S1808"/>
    <mergeCell ref="C1809:S1809"/>
    <mergeCell ref="C1810:S1810"/>
    <mergeCell ref="B1811:E1811"/>
    <mergeCell ref="C1815:E1815"/>
    <mergeCell ref="B1797:E1797"/>
    <mergeCell ref="C1801:E1801"/>
    <mergeCell ref="C1802:S1802"/>
    <mergeCell ref="B1803:E1803"/>
    <mergeCell ref="C1807:E1807"/>
    <mergeCell ref="B1789:E1789"/>
    <mergeCell ref="C1793:E1793"/>
    <mergeCell ref="C1794:S1794"/>
    <mergeCell ref="C1795:S1795"/>
    <mergeCell ref="C1796:S1796"/>
    <mergeCell ref="C1781:S1781"/>
    <mergeCell ref="B1782:E1782"/>
    <mergeCell ref="C1786:E1786"/>
    <mergeCell ref="C1787:S1787"/>
    <mergeCell ref="C1788:S1788"/>
    <mergeCell ref="C1773:E1773"/>
    <mergeCell ref="C1774:S1774"/>
    <mergeCell ref="B1775:E1775"/>
    <mergeCell ref="C1779:E1779"/>
    <mergeCell ref="C1780:S1780"/>
    <mergeCell ref="C1768:E1768"/>
    <mergeCell ref="B1769:E1769"/>
    <mergeCell ref="C1770:E1770"/>
    <mergeCell ref="B1771:E1771"/>
    <mergeCell ref="A1772:S1772"/>
    <mergeCell ref="C1763:S1763"/>
    <mergeCell ref="B1764:E1764"/>
    <mergeCell ref="C1765:E1765"/>
    <mergeCell ref="C1766:S1766"/>
    <mergeCell ref="B1767:E1767"/>
    <mergeCell ref="C1758:E1758"/>
    <mergeCell ref="C1759:S1759"/>
    <mergeCell ref="C1760:S1760"/>
    <mergeCell ref="B1761:E1761"/>
    <mergeCell ref="C1762:E1762"/>
    <mergeCell ref="B1747:E1747"/>
    <mergeCell ref="C1751:E1751"/>
    <mergeCell ref="C1752:S1752"/>
    <mergeCell ref="C1753:S1753"/>
    <mergeCell ref="B1754:E1754"/>
    <mergeCell ref="B1739:E1739"/>
    <mergeCell ref="C1743:E1743"/>
    <mergeCell ref="C1744:S1744"/>
    <mergeCell ref="C1745:S1745"/>
    <mergeCell ref="C1746:S1746"/>
    <mergeCell ref="C1731:E1731"/>
    <mergeCell ref="C1732:S1732"/>
    <mergeCell ref="B1733:E1733"/>
    <mergeCell ref="C1737:E1737"/>
    <mergeCell ref="C1738:S1738"/>
    <mergeCell ref="B1720:E1720"/>
    <mergeCell ref="C1724:E1724"/>
    <mergeCell ref="C1725:S1725"/>
    <mergeCell ref="C1726:S1726"/>
    <mergeCell ref="B1727:E1727"/>
    <mergeCell ref="C1712:S1712"/>
    <mergeCell ref="C1713:S1713"/>
    <mergeCell ref="B1714:E1714"/>
    <mergeCell ref="C1718:E1718"/>
    <mergeCell ref="C1719:S1719"/>
    <mergeCell ref="A1704:S1704"/>
    <mergeCell ref="C1705:E1705"/>
    <mergeCell ref="C1706:S1706"/>
    <mergeCell ref="B1707:E1707"/>
    <mergeCell ref="C1711:E1711"/>
    <mergeCell ref="B1699:E1699"/>
    <mergeCell ref="C1700:E1700"/>
    <mergeCell ref="B1701:E1701"/>
    <mergeCell ref="C1702:E1702"/>
    <mergeCell ref="B1703:E1703"/>
    <mergeCell ref="C1691:E1691"/>
    <mergeCell ref="C1692:S1692"/>
    <mergeCell ref="C1693:S1693"/>
    <mergeCell ref="B1694:E1694"/>
    <mergeCell ref="C1698:E1698"/>
    <mergeCell ref="C1683:E1683"/>
    <mergeCell ref="C1684:S1684"/>
    <mergeCell ref="C1685:S1685"/>
    <mergeCell ref="C1686:S1686"/>
    <mergeCell ref="B1687:E1687"/>
    <mergeCell ref="C1672:S1672"/>
    <mergeCell ref="B1673:E1673"/>
    <mergeCell ref="C1677:E1677"/>
    <mergeCell ref="C1678:S1678"/>
    <mergeCell ref="B1679:E1679"/>
    <mergeCell ref="C1664:E1664"/>
    <mergeCell ref="C1665:S1665"/>
    <mergeCell ref="C1666:S1666"/>
    <mergeCell ref="B1667:E1667"/>
    <mergeCell ref="C1671:E1671"/>
    <mergeCell ref="C1653:S1653"/>
    <mergeCell ref="B1654:E1654"/>
    <mergeCell ref="C1658:E1658"/>
    <mergeCell ref="C1659:S1659"/>
    <mergeCell ref="B1660:E1660"/>
    <mergeCell ref="C1645:E1645"/>
    <mergeCell ref="C1646:S1646"/>
    <mergeCell ref="B1647:E1647"/>
    <mergeCell ref="C1651:E1651"/>
    <mergeCell ref="C1652:S1652"/>
    <mergeCell ref="B1634:E1634"/>
    <mergeCell ref="C1638:E1638"/>
    <mergeCell ref="C1639:S1639"/>
    <mergeCell ref="C1640:S1640"/>
    <mergeCell ref="B1641:E1641"/>
    <mergeCell ref="C1629:E1629"/>
    <mergeCell ref="B1630:E1630"/>
    <mergeCell ref="A1631:S1631"/>
    <mergeCell ref="C1632:E1632"/>
    <mergeCell ref="C1633:S1633"/>
    <mergeCell ref="B1621:E1621"/>
    <mergeCell ref="C1625:E1625"/>
    <mergeCell ref="B1626:E1626"/>
    <mergeCell ref="C1627:E1627"/>
    <mergeCell ref="B1628:E1628"/>
    <mergeCell ref="C1613:S1613"/>
    <mergeCell ref="B1614:E1614"/>
    <mergeCell ref="C1618:E1618"/>
    <mergeCell ref="C1619:S1619"/>
    <mergeCell ref="C1620:S1620"/>
    <mergeCell ref="C1605:S1605"/>
    <mergeCell ref="B1606:E1606"/>
    <mergeCell ref="C1610:E1610"/>
    <mergeCell ref="C1611:S1611"/>
    <mergeCell ref="C1612:S1612"/>
    <mergeCell ref="B1594:E1594"/>
    <mergeCell ref="C1598:E1598"/>
    <mergeCell ref="C1599:S1599"/>
    <mergeCell ref="B1600:E1600"/>
    <mergeCell ref="C1604:E1604"/>
    <mergeCell ref="C1586:S1586"/>
    <mergeCell ref="B1587:E1587"/>
    <mergeCell ref="C1591:E1591"/>
    <mergeCell ref="C1592:S1592"/>
    <mergeCell ref="C1593:S1593"/>
    <mergeCell ref="C1578:E1578"/>
    <mergeCell ref="C1579:S1579"/>
    <mergeCell ref="C1580:S1580"/>
    <mergeCell ref="B1581:E1581"/>
    <mergeCell ref="C1585:E1585"/>
    <mergeCell ref="B1570:E1570"/>
    <mergeCell ref="A1571:S1571"/>
    <mergeCell ref="C1572:E1572"/>
    <mergeCell ref="C1573:S1573"/>
    <mergeCell ref="B1574:E1574"/>
    <mergeCell ref="C1565:S1565"/>
    <mergeCell ref="B1566:E1566"/>
    <mergeCell ref="C1567:E1567"/>
    <mergeCell ref="B1568:E1568"/>
    <mergeCell ref="C1569:E1569"/>
    <mergeCell ref="B1560:E1560"/>
    <mergeCell ref="C1561:E1561"/>
    <mergeCell ref="C1562:S1562"/>
    <mergeCell ref="B1563:E1563"/>
    <mergeCell ref="C1564:E1564"/>
    <mergeCell ref="C1552:S1552"/>
    <mergeCell ref="B1553:E1553"/>
    <mergeCell ref="C1557:E1557"/>
    <mergeCell ref="C1558:S1558"/>
    <mergeCell ref="C1559:S1559"/>
    <mergeCell ref="C1544:S1544"/>
    <mergeCell ref="C1545:S1545"/>
    <mergeCell ref="B1546:E1546"/>
    <mergeCell ref="C1550:E1550"/>
    <mergeCell ref="C1551:S1551"/>
    <mergeCell ref="C1536:E1536"/>
    <mergeCell ref="C1537:S1537"/>
    <mergeCell ref="B1538:E1538"/>
    <mergeCell ref="C1542:E1542"/>
    <mergeCell ref="C1543:S1543"/>
    <mergeCell ref="C1525:S1525"/>
    <mergeCell ref="B1526:E1526"/>
    <mergeCell ref="C1530:E1530"/>
    <mergeCell ref="C1531:S1531"/>
    <mergeCell ref="B1532:E1532"/>
    <mergeCell ref="C1517:E1517"/>
    <mergeCell ref="C1518:S1518"/>
    <mergeCell ref="B1519:E1519"/>
    <mergeCell ref="C1523:E1523"/>
    <mergeCell ref="C1524:S1524"/>
    <mergeCell ref="C1512:E1512"/>
    <mergeCell ref="B1513:E1513"/>
    <mergeCell ref="C1514:E1514"/>
    <mergeCell ref="B1515:E1515"/>
    <mergeCell ref="A1516:S1516"/>
    <mergeCell ref="C1504:S1504"/>
    <mergeCell ref="C1505:S1505"/>
    <mergeCell ref="B1506:E1506"/>
    <mergeCell ref="C1510:E1510"/>
    <mergeCell ref="B1511:E1511"/>
    <mergeCell ref="C1496:S1496"/>
    <mergeCell ref="C1497:S1497"/>
    <mergeCell ref="C1498:S1498"/>
    <mergeCell ref="B1499:E1499"/>
    <mergeCell ref="C1503:E1503"/>
    <mergeCell ref="B1485:E1485"/>
    <mergeCell ref="C1489:E1489"/>
    <mergeCell ref="C1490:S1490"/>
    <mergeCell ref="B1491:E1491"/>
    <mergeCell ref="C1495:E1495"/>
    <mergeCell ref="C1477:S1477"/>
    <mergeCell ref="C1478:S1478"/>
    <mergeCell ref="B1479:E1479"/>
    <mergeCell ref="C1483:E1483"/>
    <mergeCell ref="C1484:S1484"/>
    <mergeCell ref="B1466:E1466"/>
    <mergeCell ref="C1470:E1470"/>
    <mergeCell ref="C1471:S1471"/>
    <mergeCell ref="B1472:E1472"/>
    <mergeCell ref="C1476:E1476"/>
    <mergeCell ref="C1458:S1458"/>
    <mergeCell ref="B1459:E1459"/>
    <mergeCell ref="C1463:E1463"/>
    <mergeCell ref="C1464:S1464"/>
    <mergeCell ref="C1465:S1465"/>
    <mergeCell ref="B1453:E1453"/>
    <mergeCell ref="C1454:E1454"/>
    <mergeCell ref="B1455:E1455"/>
    <mergeCell ref="A1456:S1456"/>
    <mergeCell ref="C1457:E1457"/>
    <mergeCell ref="C1445:S1445"/>
    <mergeCell ref="B1446:E1446"/>
    <mergeCell ref="C1450:E1450"/>
    <mergeCell ref="B1451:E1451"/>
    <mergeCell ref="C1452:E1452"/>
    <mergeCell ref="C1437:E1437"/>
    <mergeCell ref="C1438:S1438"/>
    <mergeCell ref="C1439:S1439"/>
    <mergeCell ref="B1440:E1440"/>
    <mergeCell ref="C1444:E1444"/>
    <mergeCell ref="C1426:S1426"/>
    <mergeCell ref="B1427:E1427"/>
    <mergeCell ref="C1431:E1431"/>
    <mergeCell ref="C1432:S1432"/>
    <mergeCell ref="B1433:E1433"/>
    <mergeCell ref="C1418:E1418"/>
    <mergeCell ref="C1419:S1419"/>
    <mergeCell ref="B1420:E1420"/>
    <mergeCell ref="C1424:E1424"/>
    <mergeCell ref="C1425:S1425"/>
    <mergeCell ref="B1407:E1407"/>
    <mergeCell ref="C1411:E1411"/>
    <mergeCell ref="C1412:S1412"/>
    <mergeCell ref="C1413:S1413"/>
    <mergeCell ref="B1414:E1414"/>
    <mergeCell ref="C1399:S1399"/>
    <mergeCell ref="C1400:S1400"/>
    <mergeCell ref="B1401:E1401"/>
    <mergeCell ref="C1405:E1405"/>
    <mergeCell ref="C1406:S1406"/>
    <mergeCell ref="A1391:S1391"/>
    <mergeCell ref="C1392:E1392"/>
    <mergeCell ref="C1393:S1393"/>
    <mergeCell ref="B1394:E1394"/>
    <mergeCell ref="C1398:E1398"/>
    <mergeCell ref="B1386:E1386"/>
    <mergeCell ref="C1387:E1387"/>
    <mergeCell ref="B1388:E1388"/>
    <mergeCell ref="C1389:E1389"/>
    <mergeCell ref="B1390:E1390"/>
    <mergeCell ref="C1378:E1378"/>
    <mergeCell ref="C1379:S1379"/>
    <mergeCell ref="C1380:S1380"/>
    <mergeCell ref="B1381:E1381"/>
    <mergeCell ref="C1385:E1385"/>
    <mergeCell ref="C1370:E1370"/>
    <mergeCell ref="C1371:S1371"/>
    <mergeCell ref="C1372:S1372"/>
    <mergeCell ref="C1373:S1373"/>
    <mergeCell ref="B1374:E1374"/>
    <mergeCell ref="C1359:S1359"/>
    <mergeCell ref="B1360:E1360"/>
    <mergeCell ref="C1364:E1364"/>
    <mergeCell ref="C1365:S1365"/>
    <mergeCell ref="B1366:E1366"/>
    <mergeCell ref="C1351:E1351"/>
    <mergeCell ref="C1352:S1352"/>
    <mergeCell ref="C1353:S1353"/>
    <mergeCell ref="B1354:E1354"/>
    <mergeCell ref="C1358:E1358"/>
    <mergeCell ref="C1340:S1340"/>
    <mergeCell ref="B1341:E1341"/>
    <mergeCell ref="C1345:E1345"/>
    <mergeCell ref="C1346:S1346"/>
    <mergeCell ref="B1347:E1347"/>
    <mergeCell ref="C1332:E1332"/>
    <mergeCell ref="C1333:S1333"/>
    <mergeCell ref="B1334:E1334"/>
    <mergeCell ref="C1338:E1338"/>
    <mergeCell ref="C1339:S1339"/>
    <mergeCell ref="C1327:E1327"/>
    <mergeCell ref="B1328:E1328"/>
    <mergeCell ref="C1329:E1329"/>
    <mergeCell ref="B1330:E1330"/>
    <mergeCell ref="A1331:S1331"/>
    <mergeCell ref="C1322:S1322"/>
    <mergeCell ref="B1323:E1323"/>
    <mergeCell ref="C1324:E1324"/>
    <mergeCell ref="C1325:S1325"/>
    <mergeCell ref="B1326:E1326"/>
    <mergeCell ref="C1317:E1317"/>
    <mergeCell ref="C1318:S1318"/>
    <mergeCell ref="C1319:S1319"/>
    <mergeCell ref="B1320:E1320"/>
    <mergeCell ref="C1321:E1321"/>
    <mergeCell ref="B1306:E1306"/>
    <mergeCell ref="C1310:E1310"/>
    <mergeCell ref="C1311:S1311"/>
    <mergeCell ref="C1312:S1312"/>
    <mergeCell ref="B1313:E1313"/>
    <mergeCell ref="B1298:E1298"/>
    <mergeCell ref="C1302:E1302"/>
    <mergeCell ref="C1303:S1303"/>
    <mergeCell ref="C1304:S1304"/>
    <mergeCell ref="C1305:S1305"/>
    <mergeCell ref="C1290:S1290"/>
    <mergeCell ref="C1291:S1291"/>
    <mergeCell ref="B1292:E1292"/>
    <mergeCell ref="C1296:E1296"/>
    <mergeCell ref="C1297:S1297"/>
    <mergeCell ref="B1279:E1279"/>
    <mergeCell ref="C1283:E1283"/>
    <mergeCell ref="C1284:S1284"/>
    <mergeCell ref="B1285:E1285"/>
    <mergeCell ref="C1289:E1289"/>
    <mergeCell ref="C1271:S1271"/>
    <mergeCell ref="B1272:E1272"/>
    <mergeCell ref="C1276:E1276"/>
    <mergeCell ref="C1277:S1277"/>
    <mergeCell ref="C1278:S1278"/>
    <mergeCell ref="C1263:E1263"/>
    <mergeCell ref="C1264:S1264"/>
    <mergeCell ref="C1265:S1265"/>
    <mergeCell ref="B1266:E1266"/>
    <mergeCell ref="C1270:E1270"/>
    <mergeCell ref="B1255:E1255"/>
    <mergeCell ref="A1256:S1256"/>
    <mergeCell ref="C1257:E1257"/>
    <mergeCell ref="C1258:S1258"/>
    <mergeCell ref="B1259:E1259"/>
    <mergeCell ref="C1250:S1250"/>
    <mergeCell ref="B1251:E1251"/>
    <mergeCell ref="C1252:E1252"/>
    <mergeCell ref="B1253:E1253"/>
    <mergeCell ref="C1254:E1254"/>
    <mergeCell ref="B1245:E1245"/>
    <mergeCell ref="C1246:E1246"/>
    <mergeCell ref="C1247:S1247"/>
    <mergeCell ref="B1248:E1248"/>
    <mergeCell ref="C1249:E1249"/>
    <mergeCell ref="C1237:S1237"/>
    <mergeCell ref="B1238:E1238"/>
    <mergeCell ref="C1242:E1242"/>
    <mergeCell ref="C1243:S1243"/>
    <mergeCell ref="C1244:S1244"/>
    <mergeCell ref="C1229:S1229"/>
    <mergeCell ref="C1230:S1230"/>
    <mergeCell ref="B1231:E1231"/>
    <mergeCell ref="C1235:E1235"/>
    <mergeCell ref="C1236:S1236"/>
    <mergeCell ref="C1221:E1221"/>
    <mergeCell ref="C1222:S1222"/>
    <mergeCell ref="B1223:E1223"/>
    <mergeCell ref="C1227:E1227"/>
    <mergeCell ref="C1228:S1228"/>
    <mergeCell ref="B1210:E1210"/>
    <mergeCell ref="C1214:E1214"/>
    <mergeCell ref="C1215:S1215"/>
    <mergeCell ref="C1216:S1216"/>
    <mergeCell ref="B1217:E1217"/>
    <mergeCell ref="C1202:S1202"/>
    <mergeCell ref="C1203:S1203"/>
    <mergeCell ref="B1204:E1204"/>
    <mergeCell ref="C1208:E1208"/>
    <mergeCell ref="C1209:S1209"/>
    <mergeCell ref="B1191:E1191"/>
    <mergeCell ref="C1195:E1195"/>
    <mergeCell ref="C1196:S1196"/>
    <mergeCell ref="B1197:E1197"/>
    <mergeCell ref="C1201:E1201"/>
    <mergeCell ref="C1183:S1183"/>
    <mergeCell ref="B1184:E1184"/>
    <mergeCell ref="C1188:E1188"/>
    <mergeCell ref="C1189:S1189"/>
    <mergeCell ref="C1190:S1190"/>
    <mergeCell ref="C1175:E1175"/>
    <mergeCell ref="C1176:S1176"/>
    <mergeCell ref="C1177:S1177"/>
    <mergeCell ref="B1178:E1178"/>
    <mergeCell ref="C1182:E1182"/>
    <mergeCell ref="B1167:E1167"/>
    <mergeCell ref="A1168:S1168"/>
    <mergeCell ref="C1169:E1169"/>
    <mergeCell ref="C1170:S1170"/>
    <mergeCell ref="B1171:E1171"/>
    <mergeCell ref="C1162:S1162"/>
    <mergeCell ref="B1163:E1163"/>
    <mergeCell ref="C1164:E1164"/>
    <mergeCell ref="B1165:E1165"/>
    <mergeCell ref="C1166:E1166"/>
    <mergeCell ref="B1157:E1157"/>
    <mergeCell ref="C1158:E1158"/>
    <mergeCell ref="C1159:S1159"/>
    <mergeCell ref="B1160:E1160"/>
    <mergeCell ref="C1161:E1161"/>
    <mergeCell ref="C1149:S1149"/>
    <mergeCell ref="B1150:E1150"/>
    <mergeCell ref="C1154:E1154"/>
    <mergeCell ref="C1155:S1155"/>
    <mergeCell ref="C1156:S1156"/>
    <mergeCell ref="C1141:S1141"/>
    <mergeCell ref="C1142:S1142"/>
    <mergeCell ref="B1143:E1143"/>
    <mergeCell ref="C1147:E1147"/>
    <mergeCell ref="C1148:S1148"/>
    <mergeCell ref="C1133:E1133"/>
    <mergeCell ref="C1134:S1134"/>
    <mergeCell ref="B1135:E1135"/>
    <mergeCell ref="C1139:E1139"/>
    <mergeCell ref="C1140:S1140"/>
    <mergeCell ref="C1122:S1122"/>
    <mergeCell ref="B1123:E1123"/>
    <mergeCell ref="C1127:E1127"/>
    <mergeCell ref="C1128:S1128"/>
    <mergeCell ref="B1129:E1129"/>
    <mergeCell ref="C1114:E1114"/>
    <mergeCell ref="C1115:S1115"/>
    <mergeCell ref="B1116:E1116"/>
    <mergeCell ref="C1120:E1120"/>
    <mergeCell ref="C1121:S1121"/>
    <mergeCell ref="B1103:E1103"/>
    <mergeCell ref="C1107:E1107"/>
    <mergeCell ref="C1108:S1108"/>
    <mergeCell ref="C1109:S1109"/>
    <mergeCell ref="B1110:E1110"/>
    <mergeCell ref="C1098:E1098"/>
    <mergeCell ref="B1099:E1099"/>
    <mergeCell ref="A1100:S1100"/>
    <mergeCell ref="C1101:E1101"/>
    <mergeCell ref="C1102:S1102"/>
    <mergeCell ref="B1090:E1090"/>
    <mergeCell ref="C1094:E1094"/>
    <mergeCell ref="B1095:E1095"/>
    <mergeCell ref="C1096:E1096"/>
    <mergeCell ref="B1097:E1097"/>
    <mergeCell ref="C1082:S1082"/>
    <mergeCell ref="B1083:E1083"/>
    <mergeCell ref="C1087:E1087"/>
    <mergeCell ref="C1088:S1088"/>
    <mergeCell ref="C1089:S1089"/>
    <mergeCell ref="C1074:S1074"/>
    <mergeCell ref="B1075:E1075"/>
    <mergeCell ref="C1079:E1079"/>
    <mergeCell ref="C1080:S1080"/>
    <mergeCell ref="C1081:S1081"/>
    <mergeCell ref="B1063:E1063"/>
    <mergeCell ref="C1067:E1067"/>
    <mergeCell ref="C1068:S1068"/>
    <mergeCell ref="B1069:E1069"/>
    <mergeCell ref="C1073:E1073"/>
    <mergeCell ref="C1055:S1055"/>
    <mergeCell ref="B1056:E1056"/>
    <mergeCell ref="C1060:E1060"/>
    <mergeCell ref="C1061:S1061"/>
    <mergeCell ref="C1062:S1062"/>
    <mergeCell ref="C1047:E1047"/>
    <mergeCell ref="C1048:S1048"/>
    <mergeCell ref="C1049:S1049"/>
    <mergeCell ref="B1050:E1050"/>
    <mergeCell ref="C1054:E1054"/>
    <mergeCell ref="B1039:E1039"/>
    <mergeCell ref="A1040:S1040"/>
    <mergeCell ref="C1041:E1041"/>
    <mergeCell ref="C1042:S1042"/>
    <mergeCell ref="B1043:E1043"/>
    <mergeCell ref="C1034:S1034"/>
    <mergeCell ref="B1035:E1035"/>
    <mergeCell ref="C1036:E1036"/>
    <mergeCell ref="B1037:E1037"/>
    <mergeCell ref="C1038:E1038"/>
    <mergeCell ref="B1029:E1029"/>
    <mergeCell ref="C1030:E1030"/>
    <mergeCell ref="C1031:S1031"/>
    <mergeCell ref="B1032:E1032"/>
    <mergeCell ref="C1033:E1033"/>
    <mergeCell ref="C1021:S1021"/>
    <mergeCell ref="B1022:E1022"/>
    <mergeCell ref="C1026:E1026"/>
    <mergeCell ref="C1027:S1027"/>
    <mergeCell ref="C1028:S1028"/>
    <mergeCell ref="C1013:S1013"/>
    <mergeCell ref="C1014:S1014"/>
    <mergeCell ref="B1015:E1015"/>
    <mergeCell ref="C1019:E1019"/>
    <mergeCell ref="C1020:S1020"/>
    <mergeCell ref="C1005:E1005"/>
    <mergeCell ref="C1006:S1006"/>
    <mergeCell ref="B1007:E1007"/>
    <mergeCell ref="C1011:E1011"/>
    <mergeCell ref="C1012:S1012"/>
    <mergeCell ref="B994:E994"/>
    <mergeCell ref="C998:E998"/>
    <mergeCell ref="C999:S999"/>
    <mergeCell ref="C1000:S1000"/>
    <mergeCell ref="B1001:E1001"/>
    <mergeCell ref="C986:S986"/>
    <mergeCell ref="C987:S987"/>
    <mergeCell ref="B988:E988"/>
    <mergeCell ref="C992:E992"/>
    <mergeCell ref="C993:S993"/>
    <mergeCell ref="B975:E975"/>
    <mergeCell ref="C979:E979"/>
    <mergeCell ref="C980:S980"/>
    <mergeCell ref="B981:E981"/>
    <mergeCell ref="C985:E985"/>
    <mergeCell ref="C967:S967"/>
    <mergeCell ref="B968:E968"/>
    <mergeCell ref="C972:E972"/>
    <mergeCell ref="C973:S973"/>
    <mergeCell ref="C974:S974"/>
    <mergeCell ref="C959:E959"/>
    <mergeCell ref="C960:S960"/>
    <mergeCell ref="C961:S961"/>
    <mergeCell ref="B962:E962"/>
    <mergeCell ref="C966:E966"/>
    <mergeCell ref="B951:E951"/>
    <mergeCell ref="A952:S952"/>
    <mergeCell ref="C953:E953"/>
    <mergeCell ref="C954:S954"/>
    <mergeCell ref="B955:E955"/>
    <mergeCell ref="C946:E946"/>
    <mergeCell ref="B947:E947"/>
    <mergeCell ref="C948:E948"/>
    <mergeCell ref="B949:E949"/>
    <mergeCell ref="C950:E950"/>
    <mergeCell ref="B935:E935"/>
    <mergeCell ref="C939:E939"/>
    <mergeCell ref="C940:S940"/>
    <mergeCell ref="C941:S941"/>
    <mergeCell ref="B942:E942"/>
    <mergeCell ref="B927:E927"/>
    <mergeCell ref="C931:E931"/>
    <mergeCell ref="C932:S932"/>
    <mergeCell ref="C933:S933"/>
    <mergeCell ref="C934:S934"/>
    <mergeCell ref="C919:E919"/>
    <mergeCell ref="C920:S920"/>
    <mergeCell ref="B921:E921"/>
    <mergeCell ref="C925:E925"/>
    <mergeCell ref="C926:S926"/>
    <mergeCell ref="B908:E908"/>
    <mergeCell ref="C912:E912"/>
    <mergeCell ref="C913:S913"/>
    <mergeCell ref="C914:S914"/>
    <mergeCell ref="B915:E915"/>
    <mergeCell ref="C900:S900"/>
    <mergeCell ref="C901:S901"/>
    <mergeCell ref="B902:E902"/>
    <mergeCell ref="C906:E906"/>
    <mergeCell ref="C907:S907"/>
    <mergeCell ref="A892:S892"/>
    <mergeCell ref="C893:E893"/>
    <mergeCell ref="C894:S894"/>
    <mergeCell ref="B895:E895"/>
    <mergeCell ref="C899:E899"/>
    <mergeCell ref="B887:E887"/>
    <mergeCell ref="C888:E888"/>
    <mergeCell ref="B889:E889"/>
    <mergeCell ref="C890:E890"/>
    <mergeCell ref="B891:E891"/>
    <mergeCell ref="C882:E882"/>
    <mergeCell ref="C883:S883"/>
    <mergeCell ref="B884:E884"/>
    <mergeCell ref="C885:E885"/>
    <mergeCell ref="C886:S886"/>
    <mergeCell ref="B874:E874"/>
    <mergeCell ref="C878:E878"/>
    <mergeCell ref="C879:S879"/>
    <mergeCell ref="C880:S880"/>
    <mergeCell ref="B881:E881"/>
    <mergeCell ref="C866:S866"/>
    <mergeCell ref="B867:E867"/>
    <mergeCell ref="C871:E871"/>
    <mergeCell ref="C872:S872"/>
    <mergeCell ref="C873:S873"/>
    <mergeCell ref="C858:S858"/>
    <mergeCell ref="B859:E859"/>
    <mergeCell ref="C863:E863"/>
    <mergeCell ref="C864:S864"/>
    <mergeCell ref="C865:S865"/>
    <mergeCell ref="C850:E850"/>
    <mergeCell ref="C851:S851"/>
    <mergeCell ref="C852:S852"/>
    <mergeCell ref="B853:E853"/>
    <mergeCell ref="C857:E857"/>
    <mergeCell ref="C839:S839"/>
    <mergeCell ref="B840:E840"/>
    <mergeCell ref="C844:E844"/>
    <mergeCell ref="C845:S845"/>
    <mergeCell ref="B846:E846"/>
    <mergeCell ref="C831:E831"/>
    <mergeCell ref="C832:S832"/>
    <mergeCell ref="B833:E833"/>
    <mergeCell ref="C837:E837"/>
    <mergeCell ref="C838:S838"/>
    <mergeCell ref="B820:E820"/>
    <mergeCell ref="C824:E824"/>
    <mergeCell ref="C825:S825"/>
    <mergeCell ref="C826:S826"/>
    <mergeCell ref="B827:E827"/>
    <mergeCell ref="C812:S812"/>
    <mergeCell ref="C813:S813"/>
    <mergeCell ref="B814:E814"/>
    <mergeCell ref="C818:E818"/>
    <mergeCell ref="C819:S819"/>
    <mergeCell ref="A804:S804"/>
    <mergeCell ref="C805:E805"/>
    <mergeCell ref="C806:S806"/>
    <mergeCell ref="B807:E807"/>
    <mergeCell ref="C811:E811"/>
    <mergeCell ref="B799:E799"/>
    <mergeCell ref="C800:E800"/>
    <mergeCell ref="B801:E801"/>
    <mergeCell ref="C802:E802"/>
    <mergeCell ref="B803:E803"/>
    <mergeCell ref="C794:E794"/>
    <mergeCell ref="C795:S795"/>
    <mergeCell ref="B796:E796"/>
    <mergeCell ref="C797:E797"/>
    <mergeCell ref="C798:S798"/>
    <mergeCell ref="B786:E786"/>
    <mergeCell ref="C790:E790"/>
    <mergeCell ref="C791:S791"/>
    <mergeCell ref="C792:S792"/>
    <mergeCell ref="B793:E793"/>
    <mergeCell ref="C778:S778"/>
    <mergeCell ref="B779:E779"/>
    <mergeCell ref="C783:E783"/>
    <mergeCell ref="C784:S784"/>
    <mergeCell ref="C785:S785"/>
    <mergeCell ref="C770:S770"/>
    <mergeCell ref="B771:E771"/>
    <mergeCell ref="C775:E775"/>
    <mergeCell ref="C776:S776"/>
    <mergeCell ref="C777:S777"/>
    <mergeCell ref="C762:E762"/>
    <mergeCell ref="C763:S763"/>
    <mergeCell ref="C764:S764"/>
    <mergeCell ref="B765:E765"/>
    <mergeCell ref="C769:E769"/>
    <mergeCell ref="C751:S751"/>
    <mergeCell ref="B752:E752"/>
    <mergeCell ref="C756:E756"/>
    <mergeCell ref="C757:S757"/>
    <mergeCell ref="B758:E758"/>
    <mergeCell ref="C743:E743"/>
    <mergeCell ref="C744:S744"/>
    <mergeCell ref="B745:E745"/>
    <mergeCell ref="C749:E749"/>
    <mergeCell ref="C750:S750"/>
    <mergeCell ref="B732:E732"/>
    <mergeCell ref="C736:E736"/>
    <mergeCell ref="C737:S737"/>
    <mergeCell ref="C738:S738"/>
    <mergeCell ref="B739:E739"/>
    <mergeCell ref="C727:E727"/>
    <mergeCell ref="B728:E728"/>
    <mergeCell ref="A729:S729"/>
    <mergeCell ref="C730:E730"/>
    <mergeCell ref="C731:S731"/>
    <mergeCell ref="C722:E722"/>
    <mergeCell ref="C723:S723"/>
    <mergeCell ref="B724:E724"/>
    <mergeCell ref="C725:E725"/>
    <mergeCell ref="B726:E726"/>
    <mergeCell ref="C717:S717"/>
    <mergeCell ref="B718:E718"/>
    <mergeCell ref="C719:E719"/>
    <mergeCell ref="C720:S720"/>
    <mergeCell ref="B721:E721"/>
    <mergeCell ref="C709:S709"/>
    <mergeCell ref="C710:S710"/>
    <mergeCell ref="B711:E711"/>
    <mergeCell ref="C715:E715"/>
    <mergeCell ref="C716:S716"/>
    <mergeCell ref="C701:S701"/>
    <mergeCell ref="C702:S702"/>
    <mergeCell ref="C703:S703"/>
    <mergeCell ref="B704:E704"/>
    <mergeCell ref="C708:E708"/>
    <mergeCell ref="B690:E690"/>
    <mergeCell ref="C694:E694"/>
    <mergeCell ref="C695:S695"/>
    <mergeCell ref="B696:E696"/>
    <mergeCell ref="C700:E700"/>
    <mergeCell ref="C682:S682"/>
    <mergeCell ref="C683:S683"/>
    <mergeCell ref="B684:E684"/>
    <mergeCell ref="C688:E688"/>
    <mergeCell ref="C689:S689"/>
    <mergeCell ref="A674:S674"/>
    <mergeCell ref="C675:E675"/>
    <mergeCell ref="C676:S676"/>
    <mergeCell ref="B677:E677"/>
    <mergeCell ref="C681:E681"/>
    <mergeCell ref="B669:E669"/>
    <mergeCell ref="C670:E670"/>
    <mergeCell ref="B671:E671"/>
    <mergeCell ref="C672:E672"/>
    <mergeCell ref="B673:E673"/>
    <mergeCell ref="C664:E664"/>
    <mergeCell ref="C665:S665"/>
    <mergeCell ref="B666:E666"/>
    <mergeCell ref="C667:E667"/>
    <mergeCell ref="C668:S668"/>
    <mergeCell ref="B656:E656"/>
    <mergeCell ref="C660:E660"/>
    <mergeCell ref="C661:S661"/>
    <mergeCell ref="C662:S662"/>
    <mergeCell ref="B663:E663"/>
    <mergeCell ref="C648:S648"/>
    <mergeCell ref="B649:E649"/>
    <mergeCell ref="C653:E653"/>
    <mergeCell ref="C654:S654"/>
    <mergeCell ref="C655:S655"/>
    <mergeCell ref="C640:S640"/>
    <mergeCell ref="B641:E641"/>
    <mergeCell ref="C645:E645"/>
    <mergeCell ref="C646:S646"/>
    <mergeCell ref="C647:S647"/>
    <mergeCell ref="B629:E629"/>
    <mergeCell ref="C633:E633"/>
    <mergeCell ref="C634:S634"/>
    <mergeCell ref="B635:E635"/>
    <mergeCell ref="C639:E639"/>
    <mergeCell ref="C621:S621"/>
    <mergeCell ref="B622:E622"/>
    <mergeCell ref="C626:E626"/>
    <mergeCell ref="C627:S627"/>
    <mergeCell ref="C628:S628"/>
    <mergeCell ref="B616:E616"/>
    <mergeCell ref="C617:E617"/>
    <mergeCell ref="B618:E618"/>
    <mergeCell ref="A619:S619"/>
    <mergeCell ref="C620:E620"/>
    <mergeCell ref="C608:S608"/>
    <mergeCell ref="B609:E609"/>
    <mergeCell ref="C613:E613"/>
    <mergeCell ref="B614:E614"/>
    <mergeCell ref="C615:E615"/>
    <mergeCell ref="C600:S600"/>
    <mergeCell ref="C601:S601"/>
    <mergeCell ref="B602:E602"/>
    <mergeCell ref="C606:E606"/>
    <mergeCell ref="C607:S607"/>
    <mergeCell ref="C592:E592"/>
    <mergeCell ref="C593:S593"/>
    <mergeCell ref="B594:E594"/>
    <mergeCell ref="C598:E598"/>
    <mergeCell ref="C599:S599"/>
    <mergeCell ref="C581:S581"/>
    <mergeCell ref="B582:E582"/>
    <mergeCell ref="C586:E586"/>
    <mergeCell ref="C587:S587"/>
    <mergeCell ref="B588:E588"/>
    <mergeCell ref="C573:E573"/>
    <mergeCell ref="C574:S574"/>
    <mergeCell ref="B575:E575"/>
    <mergeCell ref="C579:E579"/>
    <mergeCell ref="C580:S580"/>
    <mergeCell ref="C565:S565"/>
    <mergeCell ref="C566:S566"/>
    <mergeCell ref="C567:S567"/>
    <mergeCell ref="C568:S568"/>
    <mergeCell ref="B569:E569"/>
    <mergeCell ref="C557:S557"/>
    <mergeCell ref="C558:S558"/>
    <mergeCell ref="C559:S559"/>
    <mergeCell ref="B560:E560"/>
    <mergeCell ref="C564:E564"/>
    <mergeCell ref="B552:E552"/>
    <mergeCell ref="C553:E553"/>
    <mergeCell ref="B554:E554"/>
    <mergeCell ref="A555:S555"/>
    <mergeCell ref="C556:E556"/>
    <mergeCell ref="C544:E544"/>
    <mergeCell ref="C545:S545"/>
    <mergeCell ref="C546:S546"/>
    <mergeCell ref="B547:E547"/>
    <mergeCell ref="C551:E551"/>
    <mergeCell ref="C536:E536"/>
    <mergeCell ref="C537:S537"/>
    <mergeCell ref="C538:S538"/>
    <mergeCell ref="C539:S539"/>
    <mergeCell ref="B540:E540"/>
    <mergeCell ref="C525:S525"/>
    <mergeCell ref="B526:E526"/>
    <mergeCell ref="C530:E530"/>
    <mergeCell ref="C531:S531"/>
    <mergeCell ref="B532:E532"/>
    <mergeCell ref="C517:E517"/>
    <mergeCell ref="C518:S518"/>
    <mergeCell ref="C519:S519"/>
    <mergeCell ref="B520:E520"/>
    <mergeCell ref="C524:E524"/>
    <mergeCell ref="C506:S506"/>
    <mergeCell ref="B507:E507"/>
    <mergeCell ref="C511:E511"/>
    <mergeCell ref="C512:S512"/>
    <mergeCell ref="B513:E513"/>
    <mergeCell ref="C498:S498"/>
    <mergeCell ref="B499:E499"/>
    <mergeCell ref="C503:E503"/>
    <mergeCell ref="C504:S504"/>
    <mergeCell ref="C505:S505"/>
    <mergeCell ref="C490:S490"/>
    <mergeCell ref="C491:S491"/>
    <mergeCell ref="B492:E492"/>
    <mergeCell ref="C496:E496"/>
    <mergeCell ref="C497:S497"/>
    <mergeCell ref="B479:E479"/>
    <mergeCell ref="C483:E483"/>
    <mergeCell ref="C484:S484"/>
    <mergeCell ref="B485:E485"/>
    <mergeCell ref="C489:E489"/>
    <mergeCell ref="C471:S471"/>
    <mergeCell ref="B472:E472"/>
    <mergeCell ref="C476:E476"/>
    <mergeCell ref="C477:S477"/>
    <mergeCell ref="C478:S478"/>
    <mergeCell ref="B466:E466"/>
    <mergeCell ref="C467:E467"/>
    <mergeCell ref="B468:E468"/>
    <mergeCell ref="A469:S469"/>
    <mergeCell ref="C470:E470"/>
    <mergeCell ref="C461:E461"/>
    <mergeCell ref="C462:S462"/>
    <mergeCell ref="C463:S463"/>
    <mergeCell ref="B464:E464"/>
    <mergeCell ref="C465:E465"/>
    <mergeCell ref="B456:E456"/>
    <mergeCell ref="C457:E457"/>
    <mergeCell ref="C458:S458"/>
    <mergeCell ref="C459:S459"/>
    <mergeCell ref="B460:E460"/>
    <mergeCell ref="C448:S448"/>
    <mergeCell ref="B449:E449"/>
    <mergeCell ref="C453:E453"/>
    <mergeCell ref="C454:S454"/>
    <mergeCell ref="C455:S455"/>
    <mergeCell ref="C440:S440"/>
    <mergeCell ref="C441:S441"/>
    <mergeCell ref="B442:E442"/>
    <mergeCell ref="C446:E446"/>
    <mergeCell ref="C447:S447"/>
    <mergeCell ref="C432:E432"/>
    <mergeCell ref="C433:S433"/>
    <mergeCell ref="B434:E434"/>
    <mergeCell ref="C438:E438"/>
    <mergeCell ref="C439:S439"/>
    <mergeCell ref="C421:S421"/>
    <mergeCell ref="B422:E422"/>
    <mergeCell ref="C426:E426"/>
    <mergeCell ref="C427:S427"/>
    <mergeCell ref="B428:E428"/>
    <mergeCell ref="C413:E413"/>
    <mergeCell ref="C414:S414"/>
    <mergeCell ref="B415:E415"/>
    <mergeCell ref="C419:E419"/>
    <mergeCell ref="C420:S420"/>
    <mergeCell ref="B402:E402"/>
    <mergeCell ref="C406:E406"/>
    <mergeCell ref="C407:S407"/>
    <mergeCell ref="C408:S408"/>
    <mergeCell ref="B409:E409"/>
    <mergeCell ref="C397:E397"/>
    <mergeCell ref="B398:E398"/>
    <mergeCell ref="A399:S399"/>
    <mergeCell ref="C400:E400"/>
    <mergeCell ref="C401:S401"/>
    <mergeCell ref="C392:S392"/>
    <mergeCell ref="C393:S393"/>
    <mergeCell ref="B394:E394"/>
    <mergeCell ref="C395:E395"/>
    <mergeCell ref="B396:E396"/>
    <mergeCell ref="C387:E387"/>
    <mergeCell ref="C388:S388"/>
    <mergeCell ref="C389:S389"/>
    <mergeCell ref="B390:E390"/>
    <mergeCell ref="C391:E391"/>
    <mergeCell ref="B379:E379"/>
    <mergeCell ref="C383:E383"/>
    <mergeCell ref="C384:S384"/>
    <mergeCell ref="C385:S385"/>
    <mergeCell ref="B386:E386"/>
    <mergeCell ref="C371:E371"/>
    <mergeCell ref="C372:S372"/>
    <mergeCell ref="B373:E373"/>
    <mergeCell ref="C377:E377"/>
    <mergeCell ref="C378:S378"/>
    <mergeCell ref="B360:E360"/>
    <mergeCell ref="C364:E364"/>
    <mergeCell ref="C365:S365"/>
    <mergeCell ref="C366:S366"/>
    <mergeCell ref="B367:E367"/>
    <mergeCell ref="C352:S352"/>
    <mergeCell ref="C353:S353"/>
    <mergeCell ref="B354:E354"/>
    <mergeCell ref="C358:E358"/>
    <mergeCell ref="C359:S359"/>
    <mergeCell ref="B341:E341"/>
    <mergeCell ref="C345:E345"/>
    <mergeCell ref="C346:S346"/>
    <mergeCell ref="B347:E347"/>
    <mergeCell ref="C351:E351"/>
    <mergeCell ref="C333:S333"/>
    <mergeCell ref="B334:E334"/>
    <mergeCell ref="C338:E338"/>
    <mergeCell ref="C339:S339"/>
    <mergeCell ref="C340:S340"/>
    <mergeCell ref="B328:E328"/>
    <mergeCell ref="C329:E329"/>
    <mergeCell ref="B330:E330"/>
    <mergeCell ref="A331:S331"/>
    <mergeCell ref="C332:E332"/>
    <mergeCell ref="C323:E323"/>
    <mergeCell ref="C324:S324"/>
    <mergeCell ref="C325:S325"/>
    <mergeCell ref="B326:E326"/>
    <mergeCell ref="C327:E327"/>
    <mergeCell ref="B318:E318"/>
    <mergeCell ref="C319:E319"/>
    <mergeCell ref="C320:S320"/>
    <mergeCell ref="C321:S321"/>
    <mergeCell ref="B322:E322"/>
    <mergeCell ref="B310:E310"/>
    <mergeCell ref="C314:E314"/>
    <mergeCell ref="C315:S315"/>
    <mergeCell ref="C316:S316"/>
    <mergeCell ref="C317:S317"/>
    <mergeCell ref="C302:S302"/>
    <mergeCell ref="B303:E303"/>
    <mergeCell ref="C307:E307"/>
    <mergeCell ref="C308:S308"/>
    <mergeCell ref="C309:S309"/>
    <mergeCell ref="C294:S294"/>
    <mergeCell ref="B295:E295"/>
    <mergeCell ref="C299:E299"/>
    <mergeCell ref="C300:S300"/>
    <mergeCell ref="C301:S301"/>
    <mergeCell ref="C286:S286"/>
    <mergeCell ref="C287:S287"/>
    <mergeCell ref="B288:E288"/>
    <mergeCell ref="C292:E292"/>
    <mergeCell ref="C293:S293"/>
    <mergeCell ref="C278:E278"/>
    <mergeCell ref="C279:S279"/>
    <mergeCell ref="B280:E280"/>
    <mergeCell ref="C284:E284"/>
    <mergeCell ref="C285:S285"/>
    <mergeCell ref="C267:S267"/>
    <mergeCell ref="B268:E268"/>
    <mergeCell ref="C272:E272"/>
    <mergeCell ref="C273:S273"/>
    <mergeCell ref="B274:E274"/>
    <mergeCell ref="C259:E259"/>
    <mergeCell ref="C260:S260"/>
    <mergeCell ref="B261:E261"/>
    <mergeCell ref="C265:E265"/>
    <mergeCell ref="C266:S266"/>
    <mergeCell ref="B248:E248"/>
    <mergeCell ref="C252:E252"/>
    <mergeCell ref="C253:S253"/>
    <mergeCell ref="C254:S254"/>
    <mergeCell ref="B255:E255"/>
    <mergeCell ref="C243:E243"/>
    <mergeCell ref="B244:E244"/>
    <mergeCell ref="A245:S245"/>
    <mergeCell ref="C246:E246"/>
    <mergeCell ref="C247:S247"/>
    <mergeCell ref="C238:S238"/>
    <mergeCell ref="C239:S239"/>
    <mergeCell ref="B240:E240"/>
    <mergeCell ref="C241:E241"/>
    <mergeCell ref="B242:E242"/>
    <mergeCell ref="C233:E233"/>
    <mergeCell ref="C234:S234"/>
    <mergeCell ref="C235:S235"/>
    <mergeCell ref="B236:E236"/>
    <mergeCell ref="C237:E237"/>
    <mergeCell ref="C228:E228"/>
    <mergeCell ref="C229:S229"/>
    <mergeCell ref="C230:S230"/>
    <mergeCell ref="C231:S231"/>
    <mergeCell ref="B232:E232"/>
    <mergeCell ref="B217:E217"/>
    <mergeCell ref="C221:E221"/>
    <mergeCell ref="C222:S222"/>
    <mergeCell ref="C223:S223"/>
    <mergeCell ref="B224:E224"/>
    <mergeCell ref="B209:E209"/>
    <mergeCell ref="C213:E213"/>
    <mergeCell ref="C214:S214"/>
    <mergeCell ref="C215:S215"/>
    <mergeCell ref="C216:S216"/>
    <mergeCell ref="C201:S201"/>
    <mergeCell ref="B202:E202"/>
    <mergeCell ref="C206:E206"/>
    <mergeCell ref="C207:S207"/>
    <mergeCell ref="C208:S208"/>
    <mergeCell ref="C193:S193"/>
    <mergeCell ref="B194:E194"/>
    <mergeCell ref="C198:E198"/>
    <mergeCell ref="C199:S199"/>
    <mergeCell ref="C200:S200"/>
    <mergeCell ref="B182:E182"/>
    <mergeCell ref="C186:E186"/>
    <mergeCell ref="C187:S187"/>
    <mergeCell ref="B188:E188"/>
    <mergeCell ref="C192:E192"/>
    <mergeCell ref="C174:S174"/>
    <mergeCell ref="B175:E175"/>
    <mergeCell ref="C179:E179"/>
    <mergeCell ref="C180:S180"/>
    <mergeCell ref="C181:S181"/>
    <mergeCell ref="B169:E169"/>
    <mergeCell ref="C170:E170"/>
    <mergeCell ref="B171:E171"/>
    <mergeCell ref="A172:S172"/>
    <mergeCell ref="C173:E173"/>
    <mergeCell ref="C164:E164"/>
    <mergeCell ref="C165:S165"/>
    <mergeCell ref="C166:S166"/>
    <mergeCell ref="B167:E167"/>
    <mergeCell ref="C168:E168"/>
    <mergeCell ref="B159:E159"/>
    <mergeCell ref="C160:E160"/>
    <mergeCell ref="C161:S161"/>
    <mergeCell ref="C162:S162"/>
    <mergeCell ref="B163:E163"/>
    <mergeCell ref="B151:E151"/>
    <mergeCell ref="C155:E155"/>
    <mergeCell ref="C156:S156"/>
    <mergeCell ref="C157:S157"/>
    <mergeCell ref="C158:S158"/>
    <mergeCell ref="C143:S143"/>
    <mergeCell ref="B144:E144"/>
    <mergeCell ref="C148:E148"/>
    <mergeCell ref="C149:S149"/>
    <mergeCell ref="C150:S150"/>
    <mergeCell ref="C135:S135"/>
    <mergeCell ref="B136:E136"/>
    <mergeCell ref="C140:E140"/>
    <mergeCell ref="C141:S141"/>
    <mergeCell ref="C142:S142"/>
    <mergeCell ref="C127:S127"/>
    <mergeCell ref="C128:S128"/>
    <mergeCell ref="B129:E129"/>
    <mergeCell ref="C133:E133"/>
    <mergeCell ref="C134:S134"/>
    <mergeCell ref="C119:E119"/>
    <mergeCell ref="C120:S120"/>
    <mergeCell ref="B121:E121"/>
    <mergeCell ref="C125:E125"/>
    <mergeCell ref="C126:S126"/>
    <mergeCell ref="C108:S108"/>
    <mergeCell ref="B109:E109"/>
    <mergeCell ref="C113:E113"/>
    <mergeCell ref="C114:S114"/>
    <mergeCell ref="B115:E115"/>
    <mergeCell ref="C100:E100"/>
    <mergeCell ref="C101:S101"/>
    <mergeCell ref="B102:E102"/>
    <mergeCell ref="C106:E106"/>
    <mergeCell ref="C107:S107"/>
    <mergeCell ref="B89:E89"/>
    <mergeCell ref="C93:E93"/>
    <mergeCell ref="C94:S94"/>
    <mergeCell ref="C95:S95"/>
    <mergeCell ref="B96:E96"/>
    <mergeCell ref="C81:S81"/>
    <mergeCell ref="B82:E82"/>
    <mergeCell ref="A86:S86"/>
    <mergeCell ref="C87:E87"/>
    <mergeCell ref="C88:S88"/>
    <mergeCell ref="C73:S73"/>
    <mergeCell ref="B74:E74"/>
    <mergeCell ref="A78:S78"/>
    <mergeCell ref="C79:E79"/>
    <mergeCell ref="C80:S80"/>
    <mergeCell ref="C68:S68"/>
    <mergeCell ref="C69:S69"/>
    <mergeCell ref="B70:E70"/>
    <mergeCell ref="A71:S71"/>
    <mergeCell ref="C72:E72"/>
    <mergeCell ref="C60:E60"/>
    <mergeCell ref="C61:S61"/>
    <mergeCell ref="C62:S62"/>
    <mergeCell ref="B63:E63"/>
    <mergeCell ref="C67:E67"/>
    <mergeCell ref="A52:S52"/>
    <mergeCell ref="C53:E53"/>
    <mergeCell ref="C54:S54"/>
    <mergeCell ref="B55:E55"/>
    <mergeCell ref="A59:S59"/>
    <mergeCell ref="B44:E44"/>
    <mergeCell ref="C48:E48"/>
    <mergeCell ref="C49:S49"/>
    <mergeCell ref="C50:S50"/>
    <mergeCell ref="B51:E51"/>
    <mergeCell ref="B39:E39"/>
    <mergeCell ref="A40:S40"/>
    <mergeCell ref="C41:E41"/>
    <mergeCell ref="C42:S42"/>
    <mergeCell ref="C43:S43"/>
    <mergeCell ref="C31:S31"/>
    <mergeCell ref="B32:E32"/>
    <mergeCell ref="C36:E36"/>
    <mergeCell ref="C37:S37"/>
    <mergeCell ref="C38:S38"/>
    <mergeCell ref="C26:E26"/>
    <mergeCell ref="B27:E27"/>
    <mergeCell ref="A28:S28"/>
    <mergeCell ref="C29:E29"/>
    <mergeCell ref="C30:S30"/>
    <mergeCell ref="L21:L22"/>
    <mergeCell ref="M21:O21"/>
    <mergeCell ref="C23:E23"/>
    <mergeCell ref="A24:S24"/>
    <mergeCell ref="A25:S25"/>
    <mergeCell ref="A8:S8"/>
    <mergeCell ref="C9:G9"/>
    <mergeCell ref="F17:S17"/>
    <mergeCell ref="A20:A22"/>
    <mergeCell ref="B20:B22"/>
    <mergeCell ref="C20:E22"/>
    <mergeCell ref="F20:F22"/>
    <mergeCell ref="G20:G22"/>
    <mergeCell ref="H20:K20"/>
    <mergeCell ref="L20:O20"/>
    <mergeCell ref="P20:P22"/>
    <mergeCell ref="Q20:Q22"/>
    <mergeCell ref="R20:R22"/>
    <mergeCell ref="S20:S22"/>
    <mergeCell ref="H21:H22"/>
    <mergeCell ref="I21:K21"/>
    <mergeCell ref="A2:S2"/>
    <mergeCell ref="A3:S3"/>
    <mergeCell ref="A5:S5"/>
    <mergeCell ref="A6:S6"/>
    <mergeCell ref="A7:S7"/>
  </mergeCells>
  <printOptions horizontalCentered="1"/>
  <pageMargins left="0.19685039370078741" right="0.19685039370078741" top="0.47244094488188976" bottom="0.3543307086614173" header="0.31496062992125984" footer="0.19685039370078741"/>
  <pageSetup paperSize="9" scale="72" fitToHeight="0" orientation="landscape" r:id="rId1"/>
  <headerFooter>
    <oddHeader>&amp;RГРАНД-Смета, версия 2023.3</oddHeader>
    <oddFooter>&amp;L24-НПЗ-352&amp;RСтраница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24-НПЗ-352 Теплообменное оборуд</vt:lpstr>
      <vt:lpstr>'24-НПЗ-352 Теплообменное оборуд'!Заголовки_для_печати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Кирей Наталья Валерьевна (ONOS-WSDO06 - nvkirey)</dc:creator>
  <cp:lastModifiedBy>Кирей Наталья Валерьевна (ONOS-WSDO06 - nvkirey)</cp:lastModifiedBy>
  <cp:lastPrinted>2024-12-09T07:36:05Z</cp:lastPrinted>
  <dcterms:created xsi:type="dcterms:W3CDTF">2020-09-30T08:50:27Z</dcterms:created>
  <dcterms:modified xsi:type="dcterms:W3CDTF">2024-12-09T07:37:40Z</dcterms:modified>
</cp:coreProperties>
</file>